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UARIO.LAPTOP-GNLKL9HO\Documents\"/>
    </mc:Choice>
  </mc:AlternateContent>
  <bookViews>
    <workbookView xWindow="0" yWindow="0" windowWidth="23040" windowHeight="10452"/>
  </bookViews>
  <sheets>
    <sheet name="AnexoI" sheetId="1" r:id="rId1"/>
    <sheet name="Anexo II" sheetId="2" r:id="rId2"/>
    <sheet name="Anexo III" sheetId="3" state="hidden" r:id="rId3"/>
  </sheets>
  <definedNames>
    <definedName name="_xlnm._FilterDatabase" localSheetId="1" hidden="1">'Anexo II'!$A$5:$L$67</definedName>
    <definedName name="_xlnm._FilterDatabase" localSheetId="0" hidden="1">AnexoI!$A$6:$I$204</definedName>
    <definedName name="_xlnm.Print_Area" localSheetId="1">'Anexo II'!$A$1:$L$127</definedName>
    <definedName name="_xlnm.Print_Area" localSheetId="2">'Anexo III'!$A$1:$G$24</definedName>
    <definedName name="_xlnm.Print_Area" localSheetId="0">AnexoI!$A$1:$I$204</definedName>
    <definedName name="Z_6685C7D7_B3BB_4250_A29F_5DE976228822_.wvu.FilterData" localSheetId="0" hidden="1">AnexoI!$A$6:$I$92</definedName>
    <definedName name="Z_6F6A0287_74FD_43E6_8CC0_C9E84606CBD9_.wvu.FilterData" localSheetId="0" hidden="1">AnexoI!$A$6:$I$92</definedName>
    <definedName name="Z_869F46ED_B00E_409E_9E7C_19CCD452E0CD_.wvu.FilterData" localSheetId="1" hidden="1">'Anexo II'!$A$6:$L$74</definedName>
    <definedName name="Z_869F46ED_B00E_409E_9E7C_19CCD452E0CD_.wvu.FilterData" localSheetId="0" hidden="1">AnexoI!$A$6:$I$92</definedName>
    <definedName name="Z_869F46ED_B00E_409E_9E7C_19CCD452E0CD_.wvu.PrintArea" localSheetId="1" hidden="1">'Anexo II'!$A$1:$L$127</definedName>
    <definedName name="Z_869F46ED_B00E_409E_9E7C_19CCD452E0CD_.wvu.PrintArea" localSheetId="2" hidden="1">'Anexo III'!$A$1:$G$24</definedName>
    <definedName name="Z_869F46ED_B00E_409E_9E7C_19CCD452E0CD_.wvu.PrintArea" localSheetId="0" hidden="1">AnexoI!$A$1:$I$204</definedName>
    <definedName name="Z_869F46ED_B00E_409E_9E7C_19CCD452E0CD_.wvu.Rows" localSheetId="1" hidden="1">'Anexo II'!#REF!</definedName>
    <definedName name="Z_EE158877_6146_47AF_B3F3_3696F3585E82_.wvu.FilterData" localSheetId="1" hidden="1">'Anexo II'!$A$6:$L$74</definedName>
    <definedName name="Z_EE158877_6146_47AF_B3F3_3696F3585E82_.wvu.FilterData" localSheetId="0" hidden="1">AnexoI!$A$6:$I$92</definedName>
    <definedName name="Z_EE158877_6146_47AF_B3F3_3696F3585E82_.wvu.PrintArea" localSheetId="1" hidden="1">'Anexo II'!$A$1:$L$127</definedName>
    <definedName name="Z_EE158877_6146_47AF_B3F3_3696F3585E82_.wvu.PrintArea" localSheetId="2" hidden="1">'Anexo III'!$A$1:$G$24</definedName>
    <definedName name="Z_EE158877_6146_47AF_B3F3_3696F3585E82_.wvu.PrintArea" localSheetId="0" hidden="1">AnexoI!$A$1:$I$204</definedName>
    <definedName name="Z_EE158877_6146_47AF_B3F3_3696F3585E82_.wvu.Rows" localSheetId="1" hidden="1">'Anexo II'!#REF!</definedName>
  </definedNames>
  <calcPr calcId="162913"/>
  <customWorkbookViews>
    <customWorkbookView name="HP - Vista personalizada" guid="{869F46ED-B00E-409E-9E7C-19CCD452E0CD}" mergeInterval="0" personalView="1" maximized="1" xWindow="-8" yWindow="-8" windowWidth="1382" windowHeight="744" activeSheetId="2"/>
    <customWorkbookView name="Usuario - Vista personalizada" guid="{EE158877-6146-47AF-B3F3-3696F3585E82}" mergeInterval="0" personalView="1" maximized="1" xWindow="-8" yWindow="-8" windowWidth="1382" windowHeight="744" activeSheetId="2"/>
  </customWorkbookViews>
</workbook>
</file>

<file path=xl/calcChain.xml><?xml version="1.0" encoding="utf-8"?>
<calcChain xmlns="http://schemas.openxmlformats.org/spreadsheetml/2006/main">
  <c r="F13" i="3" l="1"/>
  <c r="F15" i="3"/>
</calcChain>
</file>

<file path=xl/sharedStrings.xml><?xml version="1.0" encoding="utf-8"?>
<sst xmlns="http://schemas.openxmlformats.org/spreadsheetml/2006/main" count="955" uniqueCount="251">
  <si>
    <t>Gs</t>
  </si>
  <si>
    <t>TOTAL CORRIENTE</t>
  </si>
  <si>
    <t>TOTAL NO CORRIENTE</t>
  </si>
  <si>
    <t>ANEXO I</t>
  </si>
  <si>
    <t>Hoja 1</t>
  </si>
  <si>
    <t>U$S</t>
  </si>
  <si>
    <t>Entidad Financiera</t>
  </si>
  <si>
    <t>Préstamo Nº</t>
  </si>
  <si>
    <t>Tasa</t>
  </si>
  <si>
    <t>Vencimiento</t>
  </si>
  <si>
    <t>Cuota</t>
  </si>
  <si>
    <t>Intereses a Pagar</t>
  </si>
  <si>
    <t>Total</t>
  </si>
  <si>
    <t xml:space="preserve">Anexo II </t>
  </si>
  <si>
    <t>ANEXO III</t>
  </si>
  <si>
    <t>NIVEL DE ENDEUDAMIENTO TOTAL</t>
  </si>
  <si>
    <t>Total Pasivo</t>
  </si>
  <si>
    <t>Gs.</t>
  </si>
  <si>
    <t>Ver Anexo I Hoja 2</t>
  </si>
  <si>
    <t>Total Patrimonio</t>
  </si>
  <si>
    <t xml:space="preserve"> (*)</t>
  </si>
  <si>
    <t>Pasivo total</t>
  </si>
  <si>
    <t>Patrimonio total</t>
  </si>
  <si>
    <t>Inicialado al sólo efecto de su identificación</t>
  </si>
  <si>
    <t xml:space="preserve">Tipo de Cambio </t>
  </si>
  <si>
    <t>INFORME REQUERIDO POR LA RESOLUCIÓN No. 763/04 AL 31/03/12</t>
  </si>
  <si>
    <t>con mi informe de fecha 31 de mayo de 2012</t>
  </si>
  <si>
    <t>VILLA OLIVA RICE S.A.</t>
  </si>
  <si>
    <t>Indice de Endeudamiento  (*)</t>
  </si>
  <si>
    <t>BANCO ITAU SAECA</t>
  </si>
  <si>
    <t>TOTAL BANCO ITAU SAECA</t>
  </si>
  <si>
    <t>BANCO CONTINENTAL SAECA</t>
  </si>
  <si>
    <t>TOTAL BANCO CONTINENTAL SAECA</t>
  </si>
  <si>
    <t>BANCO REGIONAL SAECA</t>
  </si>
  <si>
    <t>TOTAL BANCO REGIONAL SAECA</t>
  </si>
  <si>
    <t>TOTAL FIC DE FINANZAS</t>
  </si>
  <si>
    <t>FIC DE FINANZAS</t>
  </si>
  <si>
    <t>BANCO GNB SAECA</t>
  </si>
  <si>
    <t>TOTAL BANCO GNB SAECA</t>
  </si>
  <si>
    <t>BANCOP SAECA</t>
  </si>
  <si>
    <t>TOTAL BANCOP SAECA</t>
  </si>
  <si>
    <t>TOTAL INTERFISA BANCO</t>
  </si>
  <si>
    <t>INTERFISA BANCO</t>
  </si>
  <si>
    <t>Retenciones a Pagar</t>
  </si>
  <si>
    <t>Aporte Social a Pagar</t>
  </si>
  <si>
    <t>Sueldos a Pagar</t>
  </si>
  <si>
    <t>Aguinaldo a Pagar</t>
  </si>
  <si>
    <t>CON RESPECTO AL PATRIMONIO NETO AL 30/06/2019</t>
  </si>
  <si>
    <t>Proveedores del Exterior</t>
  </si>
  <si>
    <t>Acreedores Varios</t>
  </si>
  <si>
    <t>Proveedores Locales - Guaranies</t>
  </si>
  <si>
    <t>Agroalianza S.A.</t>
  </si>
  <si>
    <t>Otros proveedores Locales Guaraníes</t>
  </si>
  <si>
    <t>Proveedores Locales - Dólares</t>
  </si>
  <si>
    <t>Otros Proveedores Locales Dólares</t>
  </si>
  <si>
    <t>1.ACREEDORES COMERCIALES</t>
  </si>
  <si>
    <t>Partner Assesoria Empresarial Eireli</t>
  </si>
  <si>
    <t>L &amp; G S.A</t>
  </si>
  <si>
    <t>Cuentas Varias a Pagar GS.</t>
  </si>
  <si>
    <t>Gastos de Importaciones a Pagar</t>
  </si>
  <si>
    <t>Gastos de Exportaciones a Pagar</t>
  </si>
  <si>
    <t>Provision de Gastos</t>
  </si>
  <si>
    <t>Total Acreedores Comerciales de Corto Plazo</t>
  </si>
  <si>
    <t>Acreedores Comerciales de Largo Plazo</t>
  </si>
  <si>
    <t>Total Acreedores Comerciales de Largo Plazo</t>
  </si>
  <si>
    <t>TOTAL ACREEDORES COMERCIALES</t>
  </si>
  <si>
    <t>2.OTRAS CUENTAS POR PAGAR</t>
  </si>
  <si>
    <t>Deudas Fiscales y Laborales</t>
  </si>
  <si>
    <t>Total Deudas Fiscales y Laborales</t>
  </si>
  <si>
    <t>TOTAL OTRAS CUENTAS POR PAGAR</t>
  </si>
  <si>
    <t>3.DEUDAS FINANCIERAS (Se adjunta detalle en Anexo II):</t>
  </si>
  <si>
    <t>Deudas Financieras de Corto Plazo</t>
  </si>
  <si>
    <t>Deudas Financieras de Largo Plazo</t>
  </si>
  <si>
    <t>Total Deudas Financieras de Corto Plazo</t>
  </si>
  <si>
    <t>Total Deudas Financieras de Largo Plazo</t>
  </si>
  <si>
    <t>TOTAL DEUDAS FINANCIERAS</t>
  </si>
  <si>
    <t>Anticipo de Clientes</t>
  </si>
  <si>
    <t>4.INGRESOS DIFERIDOS</t>
  </si>
  <si>
    <t xml:space="preserve">Total Anticipo de Clientes </t>
  </si>
  <si>
    <t>TOTAL INGRESOS DIFERIDOS</t>
  </si>
  <si>
    <t>TOTAL DEUDAS FINANCIERAS EN U$S Y EQUIVALENTES EN GS.</t>
  </si>
  <si>
    <t>TOTAL DEUDAS FINANCIERAS CORRIENTE</t>
  </si>
  <si>
    <t>TOTAL DEUDAS FINANCIERAS NO CORRIENTE</t>
  </si>
  <si>
    <t>(*) Deudas preferentes</t>
  </si>
  <si>
    <t>Hoja 2</t>
  </si>
  <si>
    <t>CONCEPTO</t>
  </si>
  <si>
    <t>IMPORTE</t>
  </si>
  <si>
    <t>TIPO</t>
  </si>
  <si>
    <t>VENCIMIENTO</t>
  </si>
  <si>
    <t>PLAZO</t>
  </si>
  <si>
    <t>Comercial</t>
  </si>
  <si>
    <t>GS.</t>
  </si>
  <si>
    <t>USD.</t>
  </si>
  <si>
    <t>SITUACION DE PAGO</t>
  </si>
  <si>
    <t>Corriente</t>
  </si>
  <si>
    <t>No Corriente</t>
  </si>
  <si>
    <t>Provision</t>
  </si>
  <si>
    <t>Provisión</t>
  </si>
  <si>
    <t>Panamaq SRL</t>
  </si>
  <si>
    <t>Fiscal</t>
  </si>
  <si>
    <t>Laboral</t>
  </si>
  <si>
    <t>Financiera</t>
  </si>
  <si>
    <t>Anexo II</t>
  </si>
  <si>
    <t>Ingresos Diferidos</t>
  </si>
  <si>
    <t>Anticipo</t>
  </si>
  <si>
    <t>Situación de</t>
  </si>
  <si>
    <t>Garantia</t>
  </si>
  <si>
    <t>pago</t>
  </si>
  <si>
    <t>Hipotecario</t>
  </si>
  <si>
    <t>A sola firma</t>
  </si>
  <si>
    <t>Warrant</t>
  </si>
  <si>
    <t>Hoja 3</t>
  </si>
  <si>
    <t>Hipotecaria</t>
  </si>
  <si>
    <t>Prendaria</t>
  </si>
  <si>
    <t>BANCO ITAU SA (*)</t>
  </si>
  <si>
    <t>BANCO ITAU SA</t>
  </si>
  <si>
    <t>Cheques Diferidos Gs.</t>
  </si>
  <si>
    <t>Cheques Diferidos USD</t>
  </si>
  <si>
    <t>PRÉSTAMOS DEL DUEÑO, SOCIOS O  ENTIDADES VINCULADAS</t>
  </si>
  <si>
    <t>-7/1-/2-19</t>
  </si>
  <si>
    <t>INTERESES ENTIDADES FINANCIERAS</t>
  </si>
  <si>
    <t>OTROS INTERESES A PAGAR USD</t>
  </si>
  <si>
    <t>OTROS PRÉSTAMOS A PAGAR GS.</t>
  </si>
  <si>
    <t>OTROS PRÉSTAMOS A PAGAR USD</t>
  </si>
  <si>
    <t>Vencido</t>
  </si>
  <si>
    <t>Impuesto Diferido</t>
  </si>
  <si>
    <t>Otras Deudas Comerciales Usd</t>
  </si>
  <si>
    <t>Administración Nacional de Energia Electrica</t>
  </si>
  <si>
    <t>Jose Edgar Acosta Fleitas</t>
  </si>
  <si>
    <t>Cheques Diferidos Comerciales</t>
  </si>
  <si>
    <t>Proveedores Locales</t>
  </si>
  <si>
    <t>Intereses a Pagar a Proveedores</t>
  </si>
  <si>
    <t>Rieder y CIA. SACI</t>
  </si>
  <si>
    <t>Rodomaq S.A</t>
  </si>
  <si>
    <t>Tape Ruvicha S.A</t>
  </si>
  <si>
    <t>53L80000719</t>
  </si>
  <si>
    <t>INTERESES BURSATILES A PAGAR</t>
  </si>
  <si>
    <t>CHEQUES DIFERIDOS USD</t>
  </si>
  <si>
    <t>EMISION DE BONOS</t>
  </si>
  <si>
    <t xml:space="preserve">   Brasilia Alimentos Ltda.</t>
  </si>
  <si>
    <t xml:space="preserve">   Broto Legal Alimentos S.A.</t>
  </si>
  <si>
    <t xml:space="preserve">   Mercadeo De Articulos De Consumo</t>
  </si>
  <si>
    <t>Tractorfoz SRL</t>
  </si>
  <si>
    <t>M Rodamientos SRL</t>
  </si>
  <si>
    <t>Agro Transportadora Lider S.A.C.I.</t>
  </si>
  <si>
    <t>Lider Map S.A.</t>
  </si>
  <si>
    <t>Americana Shipping Group SA</t>
  </si>
  <si>
    <t>Cuentas Varias a Pagar USD</t>
  </si>
  <si>
    <t xml:space="preserve">   Codil Alimentos L.T.D.A</t>
  </si>
  <si>
    <t>Vigente</t>
  </si>
  <si>
    <t>Madeira SA</t>
  </si>
  <si>
    <t>Mapfre Paraguay Compañia S.A</t>
  </si>
  <si>
    <t>Matus Y Dubarry SA</t>
  </si>
  <si>
    <t xml:space="preserve">Mella SA </t>
  </si>
  <si>
    <t>Entre el 17/03/2020 y el 11/06/2020</t>
  </si>
  <si>
    <t>Vane S.A</t>
  </si>
  <si>
    <t>Aerolink S.A</t>
  </si>
  <si>
    <t>Agroalianza SA</t>
  </si>
  <si>
    <t>Agrotec SA</t>
  </si>
  <si>
    <t>Alagro SA</t>
  </si>
  <si>
    <t>Ayllon SA</t>
  </si>
  <si>
    <t>Ciabay SA</t>
  </si>
  <si>
    <t>Diagro SA</t>
  </si>
  <si>
    <t>Eladia S.A</t>
  </si>
  <si>
    <t>Gical SA</t>
  </si>
  <si>
    <t>Entre 19/03/2020 y el 14/05/2020</t>
  </si>
  <si>
    <t>Entre  25/12/2020 y el 25/06/2021</t>
  </si>
  <si>
    <t>Rieder y Cia. SACI</t>
  </si>
  <si>
    <t>Rieder y CIA SACI</t>
  </si>
  <si>
    <t>Trans Este Oeste SA</t>
  </si>
  <si>
    <t>Trans Union S.A.</t>
  </si>
  <si>
    <t>Fis Nacional Importacao e Comercio LTDA</t>
  </si>
  <si>
    <t>Entre 25/12/2021 al 25/06/2023</t>
  </si>
  <si>
    <t>Entre 30/12/2021 al 30/12/2022</t>
  </si>
  <si>
    <t>FIC DE FINANZAS S.A.</t>
  </si>
  <si>
    <t>TOTAL FINANCIERA PASFIN S.A.E.C.A</t>
  </si>
  <si>
    <t>FINANCIERA PASFIN S.A.E.C.A</t>
  </si>
  <si>
    <t>Entre el 31/08/2020 y el 27/09/2020</t>
  </si>
  <si>
    <t>Entre el 27/10/2020 y el 22/09/2021</t>
  </si>
  <si>
    <t>Entre el 10/04/2020 y el 02/08/2020</t>
  </si>
  <si>
    <t>Burmont S.A</t>
  </si>
  <si>
    <t>Entre el 22/10/2020 y el 30/04/2021</t>
  </si>
  <si>
    <t>Compañia Panamericana de Servicios S.A.</t>
  </si>
  <si>
    <t>DHL Paraguay SRL</t>
  </si>
  <si>
    <t>Entre el 17/04/2020 y el 11/05/2020</t>
  </si>
  <si>
    <t>Entre el 11/06/2021 y el 14/07/2021</t>
  </si>
  <si>
    <t>Estudio Juridico Livieres Guggiari Soc. C.</t>
  </si>
  <si>
    <t>Fire Masters SRL</t>
  </si>
  <si>
    <t>Group Agro Partner S.A.</t>
  </si>
  <si>
    <t>Entre el 24/08/2020 y el 04/09/2020</t>
  </si>
  <si>
    <t>Entre el 08/10/2020 y el 22/10/2020</t>
  </si>
  <si>
    <t>Entre el 01/04/2020 y el 30/08/2020</t>
  </si>
  <si>
    <t>Entre el 02/06/2021 y el 08/07/2021</t>
  </si>
  <si>
    <t>VS Iimportaciones S.R.L.</t>
  </si>
  <si>
    <t>Hidraulica Brasil SA</t>
  </si>
  <si>
    <t>Entre el 13/04/2020 y el 21/09/2020</t>
  </si>
  <si>
    <t>Entre el 01/04/2020 y el 30/09/2020</t>
  </si>
  <si>
    <t>Entre el 01/10/2020 y el 22/09/2021</t>
  </si>
  <si>
    <t>Megapack S.A.</t>
  </si>
  <si>
    <t>Entre el 28/02/2020 y el 30/09/2020</t>
  </si>
  <si>
    <t>BG transporte S.R.L.</t>
  </si>
  <si>
    <t>Entre el 26/12/2020 y el 09/07/2021</t>
  </si>
  <si>
    <t>Entre el 06/01/2020 y el 28/09/2020</t>
  </si>
  <si>
    <t>Entre el 21/09/2020 y el 25/09/2020</t>
  </si>
  <si>
    <t>Automotor S. A.</t>
  </si>
  <si>
    <t>Entre el 05/10/2020 y el 05/12/2020</t>
  </si>
  <si>
    <t>Entre 10/01/2020 y el 30/09/2020</t>
  </si>
  <si>
    <t>Entre 30/10/2020 y el 23/04/2021</t>
  </si>
  <si>
    <t>Entre 30/05/2020 y el 30/09/2020</t>
  </si>
  <si>
    <t>Entre 07/10/2020 y el 30/06/2021</t>
  </si>
  <si>
    <t>Entre 18/01/2020 y el 18/09/2020</t>
  </si>
  <si>
    <t>Entre 18/12/2020 y el 05/09/2021</t>
  </si>
  <si>
    <t>Entre 30/10/2020 y el 30/09/2021</t>
  </si>
  <si>
    <t>Entre 04/03/2020 y el 22/07/2020</t>
  </si>
  <si>
    <t>Entre 04/10/2020 y el 22/10/2020</t>
  </si>
  <si>
    <t>Entre 20/02/2020 y el 19/09/2020</t>
  </si>
  <si>
    <t>Entre 01/04/2020 y el 30/09/2020</t>
  </si>
  <si>
    <t>Entre 02/10/2020 y el 30/09/2021</t>
  </si>
  <si>
    <t>Rice Paraguay S.A.</t>
  </si>
  <si>
    <t>Entre 30/05/2020 y el 30/07/2020</t>
  </si>
  <si>
    <t>Entre 28/04/2020 al 30/06/2020</t>
  </si>
  <si>
    <t>Petropack S.A.</t>
  </si>
  <si>
    <t>Pamparafia Industria e Comercio de Embalagens LTDA</t>
  </si>
  <si>
    <t>Saco Shipping Line LTD</t>
  </si>
  <si>
    <t>Entre 22/10/2021 al 03/06/2025</t>
  </si>
  <si>
    <t>Entre 09/10/2021 al 30/04/2024</t>
  </si>
  <si>
    <t>Entre 30/10/2021 al 30/06/2024</t>
  </si>
  <si>
    <t>Proveedores De Fondo Fijo G.</t>
  </si>
  <si>
    <t>Jorge Ruben Bogdanoff Mazur</t>
  </si>
  <si>
    <t>07/10/2020</t>
  </si>
  <si>
    <t>14/10/2020</t>
  </si>
  <si>
    <t>05/10/2020</t>
  </si>
  <si>
    <t>30 DE SEPTIEMBRE DE 2020</t>
  </si>
  <si>
    <t>TOTAL PASIVO AL 30 DE SEPTIEMBRE DE 2020</t>
  </si>
  <si>
    <t>DEUDAS  FINANCIERAS AL 30 DE SEPTIEMBRE DE 2020</t>
  </si>
  <si>
    <t>Entre el 15/10/2020 al 31/12/2020</t>
  </si>
  <si>
    <t>Entre el 15/10/2020 al 15/06/2021</t>
  </si>
  <si>
    <t>Entre el 10/11/2020 al 28/11/2020</t>
  </si>
  <si>
    <t>Entre el 15/10/2020 al 30/04/2021</t>
  </si>
  <si>
    <t>Entre el 01/04/2020 al 30/09/2020</t>
  </si>
  <si>
    <t>Entre el 07/10/2020 al 07/12/2020</t>
  </si>
  <si>
    <t>IMPUESTO DIFERIDO</t>
  </si>
  <si>
    <t>TOTAL IMPUESTO DIFERIDO</t>
  </si>
  <si>
    <t>30/09/2021</t>
  </si>
  <si>
    <t>14/01/2023 y 17/12/2023</t>
  </si>
  <si>
    <t>INFORME REQUERIDO POR LA RESOLUCIÓN  Nº 06/19</t>
  </si>
  <si>
    <t>INFORME REQUERIDO POR LA RESOLUCIÓN Nº 06/19</t>
  </si>
  <si>
    <t>Marcos Alex Silva Dos Santos</t>
  </si>
  <si>
    <t>Presidente</t>
  </si>
  <si>
    <t xml:space="preserve">   Clientes Locales Gs.</t>
  </si>
  <si>
    <t xml:space="preserve">   Clientes Locales 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</si>
</sst>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41" formatCode="_ * #,##0_ ;_ * \-#,##0_ ;_ * &quot;-&quot;_ ;_ @_ "/>
    <numFmt numFmtId="43" formatCode="_ * #,##0.00_ ;_ * \-#,##0.00_ ;_ * &quot;-&quot;??_ ;_ @_ "/>
    <numFmt numFmtId="164" formatCode="_-* #,##0\ _€_-;\-* #,##0\ _€_-;_-* &quot;-&quot;\ _€_-;_-@_-"/>
    <numFmt numFmtId="165" formatCode="_-* #,##0.00\ _€_-;\-* #,##0.00\ _€_-;_-* &quot;-&quot;??\ _€_-;_-@_-"/>
    <numFmt numFmtId="167" formatCode="_ &quot;Gs&quot;\ * #,##0.00_ ;_ &quot;Gs&quot;\ * \-#,##0.00_ ;_ &quot;Gs&quot;\ * &quot;-&quot;??_ ;_ @_ "/>
    <numFmt numFmtId="168" formatCode="#,##0_ ;[Red]\-#,##0\ "/>
    <numFmt numFmtId="169" formatCode="_ * #,##0_ ;_ * \-#,##0_ ;_ * &quot;-&quot;??_ ;_ @_ "/>
    <numFmt numFmtId="170" formatCode="_-* #,##0\ _P_t_a_-;\-* #,##0\ _P_t_a_-;_-* &quot;-&quot;??\ _P_t_a_-;_-@_-"/>
    <numFmt numFmtId="171" formatCode="0.000%"/>
    <numFmt numFmtId="172" formatCode="0.0%"/>
    <numFmt numFmtId="173" formatCode="##,##0"/>
    <numFmt numFmtId="174" formatCode="_-* #,##0.00\ _P_t_a_-;\-* #,##0.00\ _P_t_a_-;_-* &quot;-&quot;??\ _P_t_a_-;_-@_-"/>
    <numFmt numFmtId="175" formatCode="_ * #,##0.00_ ;_ * \-#,##0.00_ ;_ * &quot;-&quot;_ ;_ @_ "/>
    <numFmt numFmtId="176" formatCode="#,##0_ ;\-#,##0\ "/>
    <numFmt numFmtId="177" formatCode="&quot;₲&quot;\ #,##0"/>
    <numFmt numFmtId="191" formatCode="_(* #,##0.00_);_(* \(#,##0.00\);_(* \-??_);_(@_)"/>
    <numFmt numFmtId="197" formatCode="_-* #,##0.00\ _$_-;\-* #,##0.00\ _$_-;_-* &quot;-&quot;??\ _$_-;_-@_-"/>
    <numFmt numFmtId="198" formatCode="_-* #,##0.00\ _€_-;\-* #,##0.00\ _€_-;_-* \-??\ _€_-;_-@_-"/>
    <numFmt numFmtId="199" formatCode="_-* #,##0.00_-;\-* #,##0.00_-;_-* &quot;-&quot;??_-;_-@_-"/>
  </numFmts>
  <fonts count="70" x14ac:knownFonts="1">
    <font>
      <sz val="10"/>
      <name val="Arial"/>
    </font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1"/>
      <color indexed="8"/>
      <name val="Calibri"/>
      <family val="2"/>
      <charset val="1"/>
    </font>
    <font>
      <b/>
      <sz val="11"/>
      <name val="Times New Roman"/>
      <family val="1"/>
    </font>
    <font>
      <sz val="11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u/>
      <sz val="7.5"/>
      <color indexed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rgb="FF000000"/>
      <name val="Courier New"/>
      <family val="3"/>
    </font>
    <font>
      <sz val="7"/>
      <color rgb="FF000000"/>
      <name val="Courier New"/>
      <family val="3"/>
    </font>
    <font>
      <sz val="6"/>
      <color rgb="FF000000"/>
      <name val="Arial"/>
      <family val="2"/>
    </font>
    <font>
      <b/>
      <sz val="7"/>
      <color rgb="FF000000"/>
      <name val="Courier New"/>
      <family val="3"/>
    </font>
    <font>
      <sz val="6"/>
      <color rgb="FF000000"/>
      <name val="Courier New"/>
      <family val="3"/>
    </font>
    <font>
      <b/>
      <u/>
      <sz val="6"/>
      <color rgb="FF000000"/>
      <name val="Courier New"/>
      <family val="3"/>
    </font>
    <font>
      <sz val="8"/>
      <color rgb="FF000000"/>
      <name val="Microsoft Sans Serif"/>
      <family val="2"/>
    </font>
    <font>
      <sz val="7"/>
      <color rgb="FF000000"/>
      <name val="Microsoft Sans Serif"/>
      <family val="2"/>
    </font>
    <font>
      <u/>
      <sz val="7"/>
      <color rgb="FF000000"/>
      <name val="Courier New"/>
      <family val="3"/>
    </font>
    <font>
      <u/>
      <sz val="6"/>
      <color rgb="FF000000"/>
      <name val="Courier New"/>
      <family val="3"/>
    </font>
    <font>
      <b/>
      <u/>
      <sz val="7"/>
      <color rgb="FF000000"/>
      <name val="Courier New"/>
      <family val="3"/>
    </font>
    <font>
      <u/>
      <sz val="8"/>
      <color rgb="FF000000"/>
      <name val="Courier New"/>
      <family val="3"/>
    </font>
    <font>
      <b/>
      <sz val="6"/>
      <color rgb="FF000000"/>
      <name val="Courier New"/>
      <family val="3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FF0000"/>
      <name val="Times New Roman"/>
      <family val="1"/>
    </font>
    <font>
      <sz val="8"/>
      <color theme="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0"/>
      <name val="Times New Roman"/>
      <family val="1"/>
    </font>
    <font>
      <b/>
      <sz val="8"/>
      <color rgb="FFFF0000"/>
      <name val="Times New Roman"/>
      <family val="1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3E3E3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921">
    <xf numFmtId="0" fontId="0" fillId="0" borderId="0"/>
    <xf numFmtId="0" fontId="21" fillId="0" borderId="0" applyNumberFormat="0" applyFill="0" applyBorder="0" applyAlignment="0" applyProtection="0"/>
    <xf numFmtId="0" fontId="21" fillId="0" borderId="0"/>
    <xf numFmtId="0" fontId="21" fillId="0" borderId="0"/>
    <xf numFmtId="0" fontId="23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0" fillId="0" borderId="0"/>
    <xf numFmtId="0" fontId="2" fillId="2" borderId="0" applyNumberFormat="0" applyBorder="0" applyAlignment="0" applyProtection="0"/>
    <xf numFmtId="0" fontId="32" fillId="24" borderId="0" applyNumberFormat="0" applyBorder="0" applyAlignment="0" applyProtection="0"/>
    <xf numFmtId="0" fontId="2" fillId="3" borderId="0" applyNumberFormat="0" applyBorder="0" applyAlignment="0" applyProtection="0"/>
    <xf numFmtId="0" fontId="32" fillId="25" borderId="0" applyNumberFormat="0" applyBorder="0" applyAlignment="0" applyProtection="0"/>
    <xf numFmtId="0" fontId="2" fillId="4" borderId="0" applyNumberFormat="0" applyBorder="0" applyAlignment="0" applyProtection="0"/>
    <xf numFmtId="0" fontId="32" fillId="26" borderId="0" applyNumberFormat="0" applyBorder="0" applyAlignment="0" applyProtection="0"/>
    <xf numFmtId="0" fontId="2" fillId="5" borderId="0" applyNumberFormat="0" applyBorder="0" applyAlignment="0" applyProtection="0"/>
    <xf numFmtId="0" fontId="32" fillId="27" borderId="0" applyNumberFormat="0" applyBorder="0" applyAlignment="0" applyProtection="0"/>
    <xf numFmtId="0" fontId="2" fillId="6" borderId="0" applyNumberFormat="0" applyBorder="0" applyAlignment="0" applyProtection="0"/>
    <xf numFmtId="0" fontId="32" fillId="28" borderId="0" applyNumberFormat="0" applyBorder="0" applyAlignment="0" applyProtection="0"/>
    <xf numFmtId="0" fontId="2" fillId="7" borderId="0" applyNumberFormat="0" applyBorder="0" applyAlignment="0" applyProtection="0"/>
    <xf numFmtId="0" fontId="32" fillId="29" borderId="0" applyNumberFormat="0" applyBorder="0" applyAlignment="0" applyProtection="0"/>
    <xf numFmtId="0" fontId="2" fillId="8" borderId="0" applyNumberFormat="0" applyBorder="0" applyAlignment="0" applyProtection="0"/>
    <xf numFmtId="0" fontId="32" fillId="30" borderId="0" applyNumberFormat="0" applyBorder="0" applyAlignment="0" applyProtection="0"/>
    <xf numFmtId="0" fontId="2" fillId="9" borderId="0" applyNumberFormat="0" applyBorder="0" applyAlignment="0" applyProtection="0"/>
    <xf numFmtId="0" fontId="32" fillId="31" borderId="0" applyNumberFormat="0" applyBorder="0" applyAlignment="0" applyProtection="0"/>
    <xf numFmtId="0" fontId="2" fillId="10" borderId="0" applyNumberFormat="0" applyBorder="0" applyAlignment="0" applyProtection="0"/>
    <xf numFmtId="0" fontId="32" fillId="32" borderId="0" applyNumberFormat="0" applyBorder="0" applyAlignment="0" applyProtection="0"/>
    <xf numFmtId="0" fontId="2" fillId="5" borderId="0" applyNumberFormat="0" applyBorder="0" applyAlignment="0" applyProtection="0"/>
    <xf numFmtId="0" fontId="32" fillId="33" borderId="0" applyNumberFormat="0" applyBorder="0" applyAlignment="0" applyProtection="0"/>
    <xf numFmtId="0" fontId="2" fillId="8" borderId="0" applyNumberFormat="0" applyBorder="0" applyAlignment="0" applyProtection="0"/>
    <xf numFmtId="0" fontId="32" fillId="34" borderId="0" applyNumberFormat="0" applyBorder="0" applyAlignment="0" applyProtection="0"/>
    <xf numFmtId="0" fontId="2" fillId="11" borderId="0" applyNumberFormat="0" applyBorder="0" applyAlignment="0" applyProtection="0"/>
    <xf numFmtId="0" fontId="32" fillId="35" borderId="0" applyNumberFormat="0" applyBorder="0" applyAlignment="0" applyProtection="0"/>
    <xf numFmtId="0" fontId="3" fillId="12" borderId="0" applyNumberFormat="0" applyBorder="0" applyAlignment="0" applyProtection="0"/>
    <xf numFmtId="0" fontId="33" fillId="36" borderId="0" applyNumberFormat="0" applyBorder="0" applyAlignment="0" applyProtection="0"/>
    <xf numFmtId="0" fontId="3" fillId="9" borderId="0" applyNumberFormat="0" applyBorder="0" applyAlignment="0" applyProtection="0"/>
    <xf numFmtId="0" fontId="33" fillId="37" borderId="0" applyNumberFormat="0" applyBorder="0" applyAlignment="0" applyProtection="0"/>
    <xf numFmtId="0" fontId="3" fillId="10" borderId="0" applyNumberFormat="0" applyBorder="0" applyAlignment="0" applyProtection="0"/>
    <xf numFmtId="0" fontId="33" fillId="38" borderId="0" applyNumberFormat="0" applyBorder="0" applyAlignment="0" applyProtection="0"/>
    <xf numFmtId="0" fontId="3" fillId="13" borderId="0" applyNumberFormat="0" applyBorder="0" applyAlignment="0" applyProtection="0"/>
    <xf numFmtId="0" fontId="33" fillId="39" borderId="0" applyNumberFormat="0" applyBorder="0" applyAlignment="0" applyProtection="0"/>
    <xf numFmtId="0" fontId="3" fillId="14" borderId="0" applyNumberFormat="0" applyBorder="0" applyAlignment="0" applyProtection="0"/>
    <xf numFmtId="0" fontId="33" fillId="40" borderId="0" applyNumberFormat="0" applyBorder="0" applyAlignment="0" applyProtection="0"/>
    <xf numFmtId="0" fontId="3" fillId="15" borderId="0" applyNumberFormat="0" applyBorder="0" applyAlignment="0" applyProtection="0"/>
    <xf numFmtId="0" fontId="33" fillId="41" borderId="0" applyNumberFormat="0" applyBorder="0" applyAlignment="0" applyProtection="0"/>
    <xf numFmtId="0" fontId="34" fillId="42" borderId="0" applyNumberFormat="0" applyBorder="0" applyAlignment="0" applyProtection="0"/>
    <xf numFmtId="0" fontId="4" fillId="16" borderId="1" applyNumberFormat="0" applyAlignment="0" applyProtection="0"/>
    <xf numFmtId="0" fontId="35" fillId="43" borderId="25" applyNumberFormat="0" applyAlignment="0" applyProtection="0"/>
    <xf numFmtId="0" fontId="5" fillId="17" borderId="2" applyNumberFormat="0" applyAlignment="0" applyProtection="0"/>
    <xf numFmtId="0" fontId="36" fillId="44" borderId="26" applyNumberFormat="0" applyAlignment="0" applyProtection="0"/>
    <xf numFmtId="0" fontId="6" fillId="0" borderId="3" applyNumberFormat="0" applyFill="0" applyAlignment="0" applyProtection="0"/>
    <xf numFmtId="0" fontId="37" fillId="0" borderId="27" applyNumberFormat="0" applyFill="0" applyAlignment="0" applyProtection="0"/>
    <xf numFmtId="43" fontId="21" fillId="0" borderId="0" applyFont="0" applyFill="0" applyBorder="0" applyAlignment="0" applyProtection="0"/>
    <xf numFmtId="0" fontId="38" fillId="0" borderId="28" applyNumberFormat="0" applyFill="0" applyAlignment="0" applyProtection="0"/>
    <xf numFmtId="0" fontId="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" fillId="18" borderId="0" applyNumberFormat="0" applyBorder="0" applyAlignment="0" applyProtection="0"/>
    <xf numFmtId="0" fontId="33" fillId="45" borderId="0" applyNumberFormat="0" applyBorder="0" applyAlignment="0" applyProtection="0"/>
    <xf numFmtId="0" fontId="3" fillId="19" borderId="0" applyNumberFormat="0" applyBorder="0" applyAlignment="0" applyProtection="0"/>
    <xf numFmtId="0" fontId="33" fillId="46" borderId="0" applyNumberFormat="0" applyBorder="0" applyAlignment="0" applyProtection="0"/>
    <xf numFmtId="0" fontId="3" fillId="20" borderId="0" applyNumberFormat="0" applyBorder="0" applyAlignment="0" applyProtection="0"/>
    <xf numFmtId="0" fontId="33" fillId="47" borderId="0" applyNumberFormat="0" applyBorder="0" applyAlignment="0" applyProtection="0"/>
    <xf numFmtId="0" fontId="3" fillId="13" borderId="0" applyNumberFormat="0" applyBorder="0" applyAlignment="0" applyProtection="0"/>
    <xf numFmtId="0" fontId="33" fillId="48" borderId="0" applyNumberFormat="0" applyBorder="0" applyAlignment="0" applyProtection="0"/>
    <xf numFmtId="0" fontId="3" fillId="14" borderId="0" applyNumberFormat="0" applyBorder="0" applyAlignment="0" applyProtection="0"/>
    <xf numFmtId="0" fontId="33" fillId="49" borderId="0" applyNumberFormat="0" applyBorder="0" applyAlignment="0" applyProtection="0"/>
    <xf numFmtId="0" fontId="3" fillId="21" borderId="0" applyNumberFormat="0" applyBorder="0" applyAlignment="0" applyProtection="0"/>
    <xf numFmtId="0" fontId="33" fillId="50" borderId="0" applyNumberFormat="0" applyBorder="0" applyAlignment="0" applyProtection="0"/>
    <xf numFmtId="0" fontId="8" fillId="7" borderId="1" applyNumberFormat="0" applyAlignment="0" applyProtection="0"/>
    <xf numFmtId="0" fontId="40" fillId="51" borderId="25" applyNumberFormat="0" applyAlignment="0" applyProtection="0"/>
    <xf numFmtId="0" fontId="26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9" fillId="3" borderId="0" applyNumberFormat="0" applyBorder="0" applyAlignment="0" applyProtection="0"/>
    <xf numFmtId="0" fontId="41" fillId="52" borderId="0" applyNumberFormat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98" fontId="2" fillId="0" borderId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91" fontId="21" fillId="0" borderId="0" applyFill="0" applyBorder="0" applyAlignment="0" applyProtection="0"/>
    <xf numFmtId="174" fontId="23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97" fontId="2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" fillId="22" borderId="0" applyNumberFormat="0" applyBorder="0" applyAlignment="0" applyProtection="0"/>
    <xf numFmtId="0" fontId="42" fillId="53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32" fillId="0" borderId="0"/>
    <xf numFmtId="0" fontId="2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1" fillId="0" borderId="0"/>
    <xf numFmtId="0" fontId="2" fillId="0" borderId="0"/>
    <xf numFmtId="0" fontId="43" fillId="0" borderId="0"/>
    <xf numFmtId="0" fontId="21" fillId="0" borderId="0"/>
    <xf numFmtId="0" fontId="32" fillId="0" borderId="0"/>
    <xf numFmtId="0" fontId="32" fillId="0" borderId="0"/>
    <xf numFmtId="0" fontId="24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4" fillId="0" borderId="0"/>
    <xf numFmtId="0" fontId="32" fillId="0" borderId="0"/>
    <xf numFmtId="0" fontId="2" fillId="0" borderId="0"/>
    <xf numFmtId="0" fontId="22" fillId="0" borderId="0"/>
    <xf numFmtId="0" fontId="2" fillId="23" borderId="4" applyNumberFormat="0" applyFont="0" applyAlignment="0" applyProtection="0"/>
    <xf numFmtId="0" fontId="32" fillId="54" borderId="29" applyNumberFormat="0" applyFont="0" applyAlignment="0" applyProtection="0"/>
    <xf numFmtId="0" fontId="32" fillId="54" borderId="29" applyNumberFormat="0" applyFont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5" fillId="0" borderId="0">
      <alignment horizontal="left" vertical="top"/>
    </xf>
    <xf numFmtId="0" fontId="46" fillId="0" borderId="0">
      <alignment horizontal="left" vertical="top"/>
    </xf>
    <xf numFmtId="0" fontId="45" fillId="0" borderId="0">
      <alignment horizontal="left" vertical="top"/>
    </xf>
    <xf numFmtId="0" fontId="45" fillId="0" borderId="0">
      <alignment horizontal="left" vertical="top"/>
    </xf>
    <xf numFmtId="0" fontId="45" fillId="0" borderId="0">
      <alignment horizontal="left" vertical="top"/>
    </xf>
    <xf numFmtId="0" fontId="45" fillId="0" borderId="0">
      <alignment horizontal="left" vertical="top"/>
    </xf>
    <xf numFmtId="0" fontId="45" fillId="0" borderId="0">
      <alignment horizontal="left" vertical="top"/>
    </xf>
    <xf numFmtId="0" fontId="45" fillId="0" borderId="0">
      <alignment horizontal="left" vertical="top"/>
    </xf>
    <xf numFmtId="0" fontId="45" fillId="0" borderId="0">
      <alignment horizontal="left" vertical="top"/>
    </xf>
    <xf numFmtId="0" fontId="45" fillId="0" borderId="0">
      <alignment horizontal="center" vertical="top"/>
    </xf>
    <xf numFmtId="0" fontId="46" fillId="0" borderId="0">
      <alignment horizontal="center" vertical="top"/>
    </xf>
    <xf numFmtId="0" fontId="45" fillId="0" borderId="0">
      <alignment horizontal="center" vertical="top"/>
    </xf>
    <xf numFmtId="0" fontId="45" fillId="0" borderId="0">
      <alignment horizontal="center" vertical="top"/>
    </xf>
    <xf numFmtId="0" fontId="45" fillId="0" borderId="0">
      <alignment horizontal="center" vertical="top"/>
    </xf>
    <xf numFmtId="0" fontId="45" fillId="0" borderId="0">
      <alignment horizontal="center" vertical="top"/>
    </xf>
    <xf numFmtId="0" fontId="45" fillId="0" borderId="0">
      <alignment horizontal="center" vertical="top"/>
    </xf>
    <xf numFmtId="0" fontId="45" fillId="0" borderId="0">
      <alignment horizontal="center" vertical="top"/>
    </xf>
    <xf numFmtId="0" fontId="45" fillId="0" borderId="0">
      <alignment horizontal="center" vertical="top"/>
    </xf>
    <xf numFmtId="0" fontId="47" fillId="0" borderId="0">
      <alignment horizontal="left" vertical="top"/>
    </xf>
    <xf numFmtId="0" fontId="45" fillId="55" borderId="0">
      <alignment horizontal="left" vertical="top"/>
    </xf>
    <xf numFmtId="0" fontId="45" fillId="55" borderId="0">
      <alignment horizontal="left" vertical="top"/>
    </xf>
    <xf numFmtId="0" fontId="45" fillId="55" borderId="0">
      <alignment horizontal="left" vertical="top"/>
    </xf>
    <xf numFmtId="0" fontId="45" fillId="55" borderId="0">
      <alignment horizontal="left" vertical="top"/>
    </xf>
    <xf numFmtId="0" fontId="45" fillId="55" borderId="0">
      <alignment horizontal="left" vertical="top"/>
    </xf>
    <xf numFmtId="0" fontId="45" fillId="55" borderId="0">
      <alignment horizontal="left" vertical="top"/>
    </xf>
    <xf numFmtId="0" fontId="45" fillId="55" borderId="0">
      <alignment horizontal="left" vertical="top"/>
    </xf>
    <xf numFmtId="0" fontId="46" fillId="56" borderId="0">
      <alignment horizontal="right" vertical="top"/>
    </xf>
    <xf numFmtId="0" fontId="46" fillId="55" borderId="0">
      <alignment horizontal="left" vertical="top"/>
    </xf>
    <xf numFmtId="0" fontId="47" fillId="0" borderId="0">
      <alignment horizontal="left" vertical="top"/>
    </xf>
    <xf numFmtId="0" fontId="45" fillId="55" borderId="0">
      <alignment horizontal="left" vertical="top"/>
    </xf>
    <xf numFmtId="0" fontId="46" fillId="0" borderId="0">
      <alignment horizontal="right" vertical="top"/>
    </xf>
    <xf numFmtId="0" fontId="45" fillId="55" borderId="0">
      <alignment horizontal="left" vertical="top"/>
    </xf>
    <xf numFmtId="0" fontId="48" fillId="0" borderId="0">
      <alignment horizontal="right" vertical="top"/>
    </xf>
    <xf numFmtId="0" fontId="45" fillId="55" borderId="0">
      <alignment horizontal="left" vertical="top"/>
    </xf>
    <xf numFmtId="0" fontId="49" fillId="0" borderId="0">
      <alignment horizontal="left" vertical="top"/>
    </xf>
    <xf numFmtId="0" fontId="45" fillId="55" borderId="0">
      <alignment horizontal="right" vertical="top"/>
    </xf>
    <xf numFmtId="0" fontId="45" fillId="55" borderId="0">
      <alignment horizontal="right" vertical="top"/>
    </xf>
    <xf numFmtId="0" fontId="46" fillId="0" borderId="0">
      <alignment horizontal="right" vertical="top"/>
    </xf>
    <xf numFmtId="0" fontId="45" fillId="55" borderId="0">
      <alignment horizontal="right" vertical="top"/>
    </xf>
    <xf numFmtId="0" fontId="45" fillId="55" borderId="0">
      <alignment horizontal="right" vertical="top"/>
    </xf>
    <xf numFmtId="0" fontId="45" fillId="55" borderId="0">
      <alignment horizontal="right" vertical="top"/>
    </xf>
    <xf numFmtId="0" fontId="45" fillId="55" borderId="0">
      <alignment horizontal="right" vertical="top"/>
    </xf>
    <xf numFmtId="0" fontId="46" fillId="0" borderId="0">
      <alignment horizontal="left" vertical="top"/>
    </xf>
    <xf numFmtId="0" fontId="46" fillId="55" borderId="0">
      <alignment horizontal="right" vertical="top"/>
    </xf>
    <xf numFmtId="0" fontId="49" fillId="0" borderId="0">
      <alignment horizontal="left" vertical="top"/>
    </xf>
    <xf numFmtId="0" fontId="45" fillId="55" borderId="0">
      <alignment horizontal="right" vertical="top"/>
    </xf>
    <xf numFmtId="0" fontId="45" fillId="55" borderId="0">
      <alignment horizontal="right" vertical="top"/>
    </xf>
    <xf numFmtId="0" fontId="45" fillId="0" borderId="0">
      <alignment horizontal="right" vertical="top"/>
    </xf>
    <xf numFmtId="0" fontId="45" fillId="55" borderId="0">
      <alignment horizontal="right" vertical="top"/>
    </xf>
    <xf numFmtId="0" fontId="45" fillId="55" borderId="0">
      <alignment horizontal="right" vertical="top"/>
    </xf>
    <xf numFmtId="0" fontId="49" fillId="0" borderId="0">
      <alignment horizontal="right" vertical="top"/>
    </xf>
    <xf numFmtId="0" fontId="45" fillId="55" borderId="0">
      <alignment horizontal="left" vertical="top"/>
    </xf>
    <xf numFmtId="0" fontId="45" fillId="55" borderId="0">
      <alignment horizontal="left" vertical="top"/>
    </xf>
    <xf numFmtId="0" fontId="45" fillId="55" borderId="0">
      <alignment horizontal="left" vertical="top"/>
    </xf>
    <xf numFmtId="0" fontId="45" fillId="55" borderId="0">
      <alignment horizontal="left" vertical="top"/>
    </xf>
    <xf numFmtId="0" fontId="45" fillId="55" borderId="0">
      <alignment horizontal="left" vertical="top"/>
    </xf>
    <xf numFmtId="0" fontId="45" fillId="55" borderId="0">
      <alignment horizontal="left" vertical="top"/>
    </xf>
    <xf numFmtId="0" fontId="45" fillId="55" borderId="0">
      <alignment horizontal="left" vertical="top"/>
    </xf>
    <xf numFmtId="0" fontId="46" fillId="0" borderId="0">
      <alignment horizontal="left" vertical="top"/>
    </xf>
    <xf numFmtId="0" fontId="46" fillId="55" borderId="0">
      <alignment horizontal="left" vertical="top"/>
    </xf>
    <xf numFmtId="0" fontId="49" fillId="0" borderId="0">
      <alignment horizontal="right" vertical="top"/>
    </xf>
    <xf numFmtId="0" fontId="45" fillId="55" borderId="0">
      <alignment horizontal="left" vertical="top"/>
    </xf>
    <xf numFmtId="0" fontId="46" fillId="0" borderId="0">
      <alignment horizontal="right" vertical="top"/>
    </xf>
    <xf numFmtId="0" fontId="45" fillId="55" borderId="0">
      <alignment horizontal="left" vertical="top"/>
    </xf>
    <xf numFmtId="0" fontId="45" fillId="0" borderId="0">
      <alignment horizontal="left" vertical="top"/>
    </xf>
    <xf numFmtId="0" fontId="45" fillId="55" borderId="0">
      <alignment horizontal="left" vertical="top"/>
    </xf>
    <xf numFmtId="0" fontId="49" fillId="0" borderId="0">
      <alignment horizontal="right" vertical="top"/>
    </xf>
    <xf numFmtId="0" fontId="46" fillId="0" borderId="0">
      <alignment horizontal="left"/>
    </xf>
    <xf numFmtId="0" fontId="45" fillId="0" borderId="0">
      <alignment horizontal="right" vertical="top"/>
    </xf>
    <xf numFmtId="0" fontId="45" fillId="55" borderId="0">
      <alignment horizontal="right" vertical="top"/>
    </xf>
    <xf numFmtId="0" fontId="45" fillId="55" borderId="0">
      <alignment horizontal="right" vertical="top"/>
    </xf>
    <xf numFmtId="0" fontId="45" fillId="55" borderId="0">
      <alignment horizontal="right" vertical="top"/>
    </xf>
    <xf numFmtId="0" fontId="45" fillId="55" borderId="0">
      <alignment horizontal="right" vertical="top"/>
    </xf>
    <xf numFmtId="0" fontId="46" fillId="0" borderId="0">
      <alignment horizontal="right" vertical="top"/>
    </xf>
    <xf numFmtId="0" fontId="46" fillId="0" borderId="0">
      <alignment horizontal="left" vertical="top"/>
    </xf>
    <xf numFmtId="0" fontId="46" fillId="55" borderId="0">
      <alignment horizontal="right" vertical="top"/>
    </xf>
    <xf numFmtId="0" fontId="49" fillId="0" borderId="0">
      <alignment horizontal="right" vertical="top"/>
    </xf>
    <xf numFmtId="0" fontId="45" fillId="55" borderId="0">
      <alignment horizontal="right" vertical="top"/>
    </xf>
    <xf numFmtId="0" fontId="45" fillId="55" borderId="0">
      <alignment horizontal="right" vertical="top"/>
    </xf>
    <xf numFmtId="0" fontId="45" fillId="55" borderId="0">
      <alignment horizontal="right" vertical="top"/>
    </xf>
    <xf numFmtId="0" fontId="45" fillId="55" borderId="0">
      <alignment horizontal="right" vertical="top"/>
    </xf>
    <xf numFmtId="0" fontId="45" fillId="55" borderId="0">
      <alignment horizontal="right" vertical="top"/>
    </xf>
    <xf numFmtId="0" fontId="50" fillId="0" borderId="0">
      <alignment horizontal="right" vertical="top"/>
    </xf>
    <xf numFmtId="0" fontId="46" fillId="0" borderId="0">
      <alignment horizontal="left"/>
    </xf>
    <xf numFmtId="0" fontId="45" fillId="0" borderId="0">
      <alignment horizontal="left" vertical="top"/>
    </xf>
    <xf numFmtId="0" fontId="45" fillId="0" borderId="0">
      <alignment horizontal="left" vertical="top"/>
    </xf>
    <xf numFmtId="0" fontId="45" fillId="0" borderId="0">
      <alignment horizontal="left" vertical="top"/>
    </xf>
    <xf numFmtId="0" fontId="45" fillId="0" borderId="0">
      <alignment horizontal="left" vertical="top"/>
    </xf>
    <xf numFmtId="0" fontId="48" fillId="0" borderId="0">
      <alignment horizontal="right" vertical="top"/>
    </xf>
    <xf numFmtId="0" fontId="46" fillId="0" borderId="0">
      <alignment horizontal="right" vertical="top"/>
    </xf>
    <xf numFmtId="0" fontId="46" fillId="0" borderId="0">
      <alignment horizontal="left" vertical="top"/>
    </xf>
    <xf numFmtId="0" fontId="50" fillId="0" borderId="0">
      <alignment horizontal="right" vertical="top"/>
    </xf>
    <xf numFmtId="0" fontId="45" fillId="0" borderId="0">
      <alignment horizontal="left" vertical="top"/>
    </xf>
    <xf numFmtId="0" fontId="45" fillId="0" borderId="0">
      <alignment horizontal="left" vertical="top"/>
    </xf>
    <xf numFmtId="0" fontId="45" fillId="0" borderId="0">
      <alignment horizontal="left" vertical="top"/>
    </xf>
    <xf numFmtId="0" fontId="45" fillId="0" borderId="0">
      <alignment horizontal="left" vertical="top"/>
    </xf>
    <xf numFmtId="0" fontId="45" fillId="0" borderId="0">
      <alignment horizontal="left" vertical="top"/>
    </xf>
    <xf numFmtId="0" fontId="50" fillId="0" borderId="0">
      <alignment horizontal="left" vertical="top"/>
    </xf>
    <xf numFmtId="0" fontId="46" fillId="0" borderId="0">
      <alignment horizontal="right"/>
    </xf>
    <xf numFmtId="0" fontId="46" fillId="0" borderId="0">
      <alignment horizontal="left"/>
    </xf>
    <xf numFmtId="0" fontId="45" fillId="0" borderId="0">
      <alignment horizontal="right" vertical="top"/>
    </xf>
    <xf numFmtId="0" fontId="45" fillId="0" borderId="0">
      <alignment horizontal="right" vertical="top"/>
    </xf>
    <xf numFmtId="0" fontId="45" fillId="0" borderId="0">
      <alignment horizontal="right" vertical="top"/>
    </xf>
    <xf numFmtId="0" fontId="45" fillId="0" borderId="0">
      <alignment horizontal="right" vertical="top"/>
    </xf>
    <xf numFmtId="0" fontId="46" fillId="0" borderId="0">
      <alignment horizontal="right" vertical="top"/>
    </xf>
    <xf numFmtId="0" fontId="45" fillId="0" borderId="0">
      <alignment horizontal="right" vertical="top"/>
    </xf>
    <xf numFmtId="0" fontId="50" fillId="0" borderId="0">
      <alignment horizontal="left" vertical="top"/>
    </xf>
    <xf numFmtId="0" fontId="46" fillId="0" borderId="0">
      <alignment horizontal="right" vertical="center"/>
    </xf>
    <xf numFmtId="0" fontId="45" fillId="0" borderId="0">
      <alignment horizontal="right" vertical="top"/>
    </xf>
    <xf numFmtId="0" fontId="45" fillId="0" borderId="0">
      <alignment horizontal="right" vertical="top"/>
    </xf>
    <xf numFmtId="0" fontId="45" fillId="0" borderId="0">
      <alignment horizontal="right" vertical="top"/>
    </xf>
    <xf numFmtId="0" fontId="45" fillId="0" borderId="0">
      <alignment horizontal="right" vertical="top"/>
    </xf>
    <xf numFmtId="0" fontId="49" fillId="0" borderId="0">
      <alignment horizontal="right" vertical="top"/>
    </xf>
    <xf numFmtId="0" fontId="45" fillId="0" borderId="0">
      <alignment horizontal="left" vertical="top"/>
    </xf>
    <xf numFmtId="0" fontId="46" fillId="0" borderId="0">
      <alignment horizontal="left"/>
    </xf>
    <xf numFmtId="0" fontId="45" fillId="0" borderId="0">
      <alignment horizontal="left" vertical="top"/>
    </xf>
    <xf numFmtId="0" fontId="45" fillId="0" borderId="0">
      <alignment horizontal="left" vertical="top"/>
    </xf>
    <xf numFmtId="0" fontId="45" fillId="0" borderId="0">
      <alignment horizontal="left" vertical="top"/>
    </xf>
    <xf numFmtId="0" fontId="45" fillId="0" borderId="0">
      <alignment horizontal="left" vertical="top"/>
    </xf>
    <xf numFmtId="0" fontId="46" fillId="0" borderId="0">
      <alignment horizontal="right" vertical="top"/>
    </xf>
    <xf numFmtId="0" fontId="46" fillId="0" borderId="0">
      <alignment horizontal="left" vertical="top"/>
    </xf>
    <xf numFmtId="0" fontId="46" fillId="0" borderId="0">
      <alignment horizontal="left" vertical="top"/>
    </xf>
    <xf numFmtId="0" fontId="49" fillId="0" borderId="0">
      <alignment horizontal="right" vertical="top"/>
    </xf>
    <xf numFmtId="0" fontId="45" fillId="0" borderId="0">
      <alignment horizontal="left" vertical="top"/>
    </xf>
    <xf numFmtId="0" fontId="46" fillId="0" borderId="0">
      <alignment horizontal="right" vertical="center"/>
    </xf>
    <xf numFmtId="0" fontId="45" fillId="0" borderId="0">
      <alignment horizontal="left" vertical="top"/>
    </xf>
    <xf numFmtId="0" fontId="45" fillId="0" borderId="0">
      <alignment horizontal="left" vertical="top"/>
    </xf>
    <xf numFmtId="0" fontId="45" fillId="0" borderId="0">
      <alignment horizontal="left" vertical="top"/>
    </xf>
    <xf numFmtId="0" fontId="45" fillId="0" borderId="0">
      <alignment horizontal="right" vertical="top"/>
    </xf>
    <xf numFmtId="0" fontId="46" fillId="0" borderId="0">
      <alignment horizontal="right"/>
    </xf>
    <xf numFmtId="0" fontId="45" fillId="0" borderId="0">
      <alignment horizontal="right" vertical="top"/>
    </xf>
    <xf numFmtId="0" fontId="45" fillId="0" borderId="0">
      <alignment horizontal="right" vertical="top"/>
    </xf>
    <xf numFmtId="0" fontId="45" fillId="0" borderId="0">
      <alignment horizontal="right" vertical="top"/>
    </xf>
    <xf numFmtId="0" fontId="46" fillId="0" borderId="0">
      <alignment horizontal="right" vertical="top"/>
    </xf>
    <xf numFmtId="0" fontId="46" fillId="0" borderId="0">
      <alignment horizontal="right" vertical="center"/>
    </xf>
    <xf numFmtId="0" fontId="45" fillId="0" borderId="0">
      <alignment horizontal="right" vertical="top"/>
    </xf>
    <xf numFmtId="0" fontId="46" fillId="0" borderId="0">
      <alignment horizontal="right" vertical="center"/>
    </xf>
    <xf numFmtId="0" fontId="46" fillId="0" borderId="0">
      <alignment horizontal="left" vertical="center"/>
    </xf>
    <xf numFmtId="0" fontId="45" fillId="0" borderId="0">
      <alignment horizontal="right" vertical="top"/>
    </xf>
    <xf numFmtId="0" fontId="45" fillId="0" borderId="0">
      <alignment horizontal="right" vertical="top"/>
    </xf>
    <xf numFmtId="0" fontId="45" fillId="0" borderId="0">
      <alignment horizontal="right" vertical="top"/>
    </xf>
    <xf numFmtId="0" fontId="45" fillId="0" borderId="0">
      <alignment horizontal="right" vertical="top"/>
    </xf>
    <xf numFmtId="0" fontId="45" fillId="0" borderId="0">
      <alignment horizontal="left" vertical="top"/>
    </xf>
    <xf numFmtId="0" fontId="45" fillId="0" borderId="0">
      <alignment horizontal="left" vertical="top"/>
    </xf>
    <xf numFmtId="0" fontId="45" fillId="0" borderId="0">
      <alignment horizontal="right" vertical="top"/>
    </xf>
    <xf numFmtId="0" fontId="45" fillId="0" borderId="0">
      <alignment horizontal="left" vertical="top"/>
    </xf>
    <xf numFmtId="0" fontId="45" fillId="0" borderId="0">
      <alignment horizontal="left" vertical="top"/>
    </xf>
    <xf numFmtId="0" fontId="45" fillId="0" borderId="0">
      <alignment horizontal="left" vertical="top"/>
    </xf>
    <xf numFmtId="0" fontId="48" fillId="0" borderId="0">
      <alignment horizontal="right" vertical="top"/>
    </xf>
    <xf numFmtId="0" fontId="46" fillId="0" borderId="0">
      <alignment horizontal="right" vertical="center"/>
    </xf>
    <xf numFmtId="0" fontId="46" fillId="0" borderId="0">
      <alignment horizontal="left" vertical="top"/>
    </xf>
    <xf numFmtId="0" fontId="45" fillId="0" borderId="0">
      <alignment horizontal="left" vertical="top"/>
    </xf>
    <xf numFmtId="0" fontId="46" fillId="0" borderId="0">
      <alignment horizontal="right" vertical="center"/>
    </xf>
    <xf numFmtId="0" fontId="46" fillId="0" borderId="0">
      <alignment horizontal="right" vertical="top"/>
    </xf>
    <xf numFmtId="0" fontId="45" fillId="0" borderId="0">
      <alignment horizontal="left" vertical="top"/>
    </xf>
    <xf numFmtId="0" fontId="45" fillId="0" borderId="0">
      <alignment horizontal="left" vertical="top"/>
    </xf>
    <xf numFmtId="0" fontId="45" fillId="0" borderId="0">
      <alignment horizontal="left" vertical="top"/>
    </xf>
    <xf numFmtId="0" fontId="45" fillId="0" borderId="0">
      <alignment horizontal="right" vertical="top"/>
    </xf>
    <xf numFmtId="0" fontId="45" fillId="0" borderId="0">
      <alignment horizontal="right" vertical="top"/>
    </xf>
    <xf numFmtId="0" fontId="45" fillId="0" borderId="0">
      <alignment horizontal="right" vertical="top"/>
    </xf>
    <xf numFmtId="0" fontId="45" fillId="0" borderId="0">
      <alignment horizontal="right" vertical="top"/>
    </xf>
    <xf numFmtId="0" fontId="46" fillId="0" borderId="0">
      <alignment horizontal="right" vertical="top"/>
    </xf>
    <xf numFmtId="0" fontId="46" fillId="0" borderId="0">
      <alignment horizontal="left" vertical="center"/>
    </xf>
    <xf numFmtId="0" fontId="46" fillId="0" borderId="0">
      <alignment horizontal="left" vertical="center"/>
    </xf>
    <xf numFmtId="0" fontId="46" fillId="0" borderId="0">
      <alignment horizontal="left" vertical="top"/>
    </xf>
    <xf numFmtId="0" fontId="45" fillId="0" borderId="0">
      <alignment horizontal="right" vertical="top"/>
    </xf>
    <xf numFmtId="0" fontId="45" fillId="0" borderId="0">
      <alignment horizontal="right" vertical="top"/>
    </xf>
    <xf numFmtId="0" fontId="45" fillId="0" borderId="0">
      <alignment horizontal="right" vertical="top"/>
    </xf>
    <xf numFmtId="0" fontId="45" fillId="0" borderId="0">
      <alignment horizontal="right" vertical="top"/>
    </xf>
    <xf numFmtId="0" fontId="45" fillId="0" borderId="0">
      <alignment horizontal="left" vertical="top"/>
    </xf>
    <xf numFmtId="0" fontId="45" fillId="0" borderId="0">
      <alignment horizontal="right" vertical="top"/>
    </xf>
    <xf numFmtId="0" fontId="46" fillId="0" borderId="0">
      <alignment horizontal="right" vertical="top"/>
    </xf>
    <xf numFmtId="0" fontId="45" fillId="0" borderId="0">
      <alignment horizontal="right" vertical="top"/>
    </xf>
    <xf numFmtId="0" fontId="45" fillId="0" borderId="0">
      <alignment horizontal="right" vertical="top"/>
    </xf>
    <xf numFmtId="0" fontId="45" fillId="0" borderId="0">
      <alignment horizontal="right" vertical="top"/>
    </xf>
    <xf numFmtId="0" fontId="45" fillId="0" borderId="0">
      <alignment horizontal="right" vertical="top"/>
    </xf>
    <xf numFmtId="0" fontId="45" fillId="0" borderId="0">
      <alignment horizontal="right" vertical="top"/>
    </xf>
    <xf numFmtId="0" fontId="45" fillId="0" borderId="0">
      <alignment horizontal="right" vertical="top"/>
    </xf>
    <xf numFmtId="0" fontId="45" fillId="0" borderId="0">
      <alignment horizontal="right" vertical="top"/>
    </xf>
    <xf numFmtId="0" fontId="45" fillId="0" borderId="0">
      <alignment horizontal="right" vertical="top"/>
    </xf>
    <xf numFmtId="0" fontId="45" fillId="0" borderId="0">
      <alignment horizontal="left" vertical="top"/>
    </xf>
    <xf numFmtId="0" fontId="46" fillId="0" borderId="0">
      <alignment horizontal="right" vertical="top"/>
    </xf>
    <xf numFmtId="0" fontId="46" fillId="0" borderId="0">
      <alignment horizontal="right" vertical="top"/>
    </xf>
    <xf numFmtId="0" fontId="45" fillId="0" borderId="0">
      <alignment horizontal="right" vertical="top"/>
    </xf>
    <xf numFmtId="0" fontId="51" fillId="0" borderId="0">
      <alignment horizontal="right" vertical="center"/>
    </xf>
    <xf numFmtId="0" fontId="52" fillId="0" borderId="0">
      <alignment horizontal="right" vertical="center"/>
    </xf>
    <xf numFmtId="0" fontId="45" fillId="0" borderId="0">
      <alignment horizontal="left" vertical="top"/>
    </xf>
    <xf numFmtId="0" fontId="45" fillId="0" borderId="0">
      <alignment horizontal="right" vertical="top"/>
    </xf>
    <xf numFmtId="0" fontId="46" fillId="0" borderId="0">
      <alignment horizontal="right" vertical="top"/>
    </xf>
    <xf numFmtId="0" fontId="45" fillId="0" borderId="0">
      <alignment horizontal="right" vertical="top"/>
    </xf>
    <xf numFmtId="0" fontId="45" fillId="0" borderId="0">
      <alignment horizontal="left" vertical="top"/>
    </xf>
    <xf numFmtId="0" fontId="52" fillId="0" borderId="0">
      <alignment horizontal="right" vertical="center"/>
    </xf>
    <xf numFmtId="0" fontId="45" fillId="0" borderId="0">
      <alignment horizontal="left" vertical="top"/>
    </xf>
    <xf numFmtId="0" fontId="45" fillId="0" borderId="0">
      <alignment horizontal="left" vertical="center"/>
    </xf>
    <xf numFmtId="0" fontId="45" fillId="0" borderId="0">
      <alignment horizontal="left" vertical="center"/>
    </xf>
    <xf numFmtId="0" fontId="45" fillId="0" borderId="0">
      <alignment horizontal="left" vertical="center"/>
    </xf>
    <xf numFmtId="0" fontId="46" fillId="0" borderId="0">
      <alignment horizontal="right" vertical="top"/>
    </xf>
    <xf numFmtId="0" fontId="45" fillId="0" borderId="0">
      <alignment horizontal="left" vertical="center"/>
    </xf>
    <xf numFmtId="0" fontId="53" fillId="0" borderId="0">
      <alignment horizontal="left" vertical="top"/>
    </xf>
    <xf numFmtId="0" fontId="45" fillId="0" borderId="0">
      <alignment horizontal="left" vertical="center"/>
    </xf>
    <xf numFmtId="0" fontId="45" fillId="0" borderId="0">
      <alignment horizontal="left" vertical="center"/>
    </xf>
    <xf numFmtId="0" fontId="45" fillId="0" borderId="0">
      <alignment horizontal="left" vertical="center"/>
    </xf>
    <xf numFmtId="0" fontId="45" fillId="0" borderId="0">
      <alignment horizontal="left" vertical="center"/>
    </xf>
    <xf numFmtId="0" fontId="45" fillId="0" borderId="0">
      <alignment horizontal="left" vertical="center"/>
    </xf>
    <xf numFmtId="0" fontId="45" fillId="0" borderId="0">
      <alignment horizontal="right" vertical="center"/>
    </xf>
    <xf numFmtId="0" fontId="45" fillId="0" borderId="0">
      <alignment horizontal="right" vertical="center"/>
    </xf>
    <xf numFmtId="0" fontId="45" fillId="0" borderId="0">
      <alignment horizontal="right" vertical="center"/>
    </xf>
    <xf numFmtId="0" fontId="46" fillId="0" borderId="0">
      <alignment horizontal="left" vertical="center"/>
    </xf>
    <xf numFmtId="0" fontId="45" fillId="0" borderId="0">
      <alignment horizontal="right" vertical="center"/>
    </xf>
    <xf numFmtId="0" fontId="53" fillId="0" borderId="0">
      <alignment horizontal="right" vertical="top"/>
    </xf>
    <xf numFmtId="0" fontId="45" fillId="0" borderId="0">
      <alignment horizontal="right" vertical="center"/>
    </xf>
    <xf numFmtId="0" fontId="45" fillId="0" borderId="0">
      <alignment horizontal="right" vertical="center"/>
    </xf>
    <xf numFmtId="0" fontId="45" fillId="0" borderId="0">
      <alignment horizontal="right" vertical="center"/>
    </xf>
    <xf numFmtId="0" fontId="45" fillId="0" borderId="0">
      <alignment horizontal="right" vertical="center"/>
    </xf>
    <xf numFmtId="0" fontId="45" fillId="0" borderId="0">
      <alignment horizontal="right" vertical="center"/>
    </xf>
    <xf numFmtId="0" fontId="54" fillId="0" borderId="0">
      <alignment horizontal="left" vertical="top"/>
    </xf>
    <xf numFmtId="0" fontId="45" fillId="0" borderId="0">
      <alignment horizontal="right" vertical="center"/>
    </xf>
    <xf numFmtId="0" fontId="45" fillId="0" borderId="0">
      <alignment horizontal="right" vertical="center"/>
    </xf>
    <xf numFmtId="0" fontId="46" fillId="0" borderId="0">
      <alignment horizontal="left" vertical="top"/>
    </xf>
    <xf numFmtId="0" fontId="45" fillId="0" borderId="0">
      <alignment horizontal="right" vertical="center"/>
    </xf>
    <xf numFmtId="0" fontId="45" fillId="0" borderId="0">
      <alignment horizontal="right" vertical="center"/>
    </xf>
    <xf numFmtId="0" fontId="45" fillId="0" borderId="0">
      <alignment horizontal="right" vertical="center"/>
    </xf>
    <xf numFmtId="0" fontId="45" fillId="0" borderId="0">
      <alignment horizontal="right" vertical="center"/>
    </xf>
    <xf numFmtId="0" fontId="53" fillId="0" borderId="0">
      <alignment horizontal="left" vertical="top"/>
    </xf>
    <xf numFmtId="0" fontId="46" fillId="0" borderId="0">
      <alignment horizontal="right" vertical="center"/>
    </xf>
    <xf numFmtId="0" fontId="54" fillId="0" borderId="0">
      <alignment horizontal="left" vertical="top"/>
    </xf>
    <xf numFmtId="0" fontId="45" fillId="0" borderId="0">
      <alignment horizontal="right" vertical="center"/>
    </xf>
    <xf numFmtId="0" fontId="45" fillId="0" borderId="0">
      <alignment horizontal="right" vertical="center"/>
    </xf>
    <xf numFmtId="0" fontId="55" fillId="0" borderId="0">
      <alignment horizontal="left" vertical="top"/>
    </xf>
    <xf numFmtId="0" fontId="45" fillId="0" borderId="0">
      <alignment horizontal="right" vertical="center"/>
    </xf>
    <xf numFmtId="0" fontId="45" fillId="0" borderId="0">
      <alignment horizontal="right" vertical="center"/>
    </xf>
    <xf numFmtId="0" fontId="54" fillId="0" borderId="0">
      <alignment horizontal="right" vertical="top"/>
    </xf>
    <xf numFmtId="0" fontId="56" fillId="0" borderId="0">
      <alignment horizontal="left" vertical="top"/>
    </xf>
    <xf numFmtId="0" fontId="56" fillId="0" borderId="0">
      <alignment horizontal="left" vertical="top"/>
    </xf>
    <xf numFmtId="0" fontId="46" fillId="0" borderId="0">
      <alignment horizontal="right" vertical="top"/>
    </xf>
    <xf numFmtId="0" fontId="56" fillId="0" borderId="0">
      <alignment horizontal="left" vertical="top"/>
    </xf>
    <xf numFmtId="0" fontId="56" fillId="0" borderId="0">
      <alignment horizontal="left" vertical="top"/>
    </xf>
    <xf numFmtId="0" fontId="56" fillId="0" borderId="0">
      <alignment horizontal="left" vertical="top"/>
    </xf>
    <xf numFmtId="0" fontId="56" fillId="0" borderId="0">
      <alignment horizontal="left" vertical="top"/>
    </xf>
    <xf numFmtId="0" fontId="53" fillId="0" borderId="0">
      <alignment horizontal="right" vertical="top"/>
    </xf>
    <xf numFmtId="0" fontId="53" fillId="0" borderId="0">
      <alignment horizontal="left" vertical="top"/>
    </xf>
    <xf numFmtId="0" fontId="54" fillId="0" borderId="0">
      <alignment horizontal="right" vertical="top"/>
    </xf>
    <xf numFmtId="0" fontId="56" fillId="0" borderId="0">
      <alignment horizontal="left" vertical="top"/>
    </xf>
    <xf numFmtId="0" fontId="56" fillId="0" borderId="0">
      <alignment horizontal="left" vertical="top"/>
    </xf>
    <xf numFmtId="0" fontId="46" fillId="0" borderId="0">
      <alignment horizontal="left" vertical="top"/>
    </xf>
    <xf numFmtId="0" fontId="56" fillId="0" borderId="0">
      <alignment horizontal="left" vertical="top"/>
    </xf>
    <xf numFmtId="0" fontId="56" fillId="0" borderId="0">
      <alignment horizontal="left" vertical="top"/>
    </xf>
    <xf numFmtId="0" fontId="57" fillId="0" borderId="0">
      <alignment horizontal="lef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46" fillId="0" borderId="0">
      <alignment horizontal="center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46" fillId="56" borderId="0">
      <alignment horizontal="right" vertical="top"/>
    </xf>
    <xf numFmtId="0" fontId="53" fillId="0" borderId="0">
      <alignment horizontal="right" vertical="top"/>
    </xf>
    <xf numFmtId="0" fontId="57" fillId="0" borderId="0">
      <alignment horizontal="left" vertical="top"/>
    </xf>
    <xf numFmtId="0" fontId="56" fillId="0" borderId="0">
      <alignment horizontal="right" vertical="top"/>
    </xf>
    <xf numFmtId="0" fontId="53" fillId="0" borderId="0">
      <alignment horizontal="left" vertical="top"/>
    </xf>
    <xf numFmtId="0" fontId="56" fillId="0" borderId="0">
      <alignment horizontal="right" vertical="top"/>
    </xf>
    <xf numFmtId="0" fontId="46" fillId="0" borderId="0">
      <alignment horizontal="right" vertical="top"/>
    </xf>
    <xf numFmtId="0" fontId="56" fillId="0" borderId="0">
      <alignment horizontal="right" vertical="top"/>
    </xf>
    <xf numFmtId="0" fontId="57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46" fillId="56" borderId="0">
      <alignment horizontal="left" vertical="top"/>
    </xf>
    <xf numFmtId="0" fontId="53" fillId="0" borderId="0">
      <alignment horizontal="right" vertical="top"/>
    </xf>
    <xf numFmtId="0" fontId="57" fillId="0" borderId="0">
      <alignment horizontal="right" vertical="top"/>
    </xf>
    <xf numFmtId="0" fontId="56" fillId="0" borderId="0">
      <alignment horizontal="right" vertical="top"/>
    </xf>
    <xf numFmtId="0" fontId="46" fillId="0" borderId="0">
      <alignment horizontal="left" vertical="top"/>
    </xf>
    <xf numFmtId="0" fontId="56" fillId="0" borderId="0">
      <alignment horizontal="right" vertical="top"/>
    </xf>
    <xf numFmtId="0" fontId="46" fillId="0" borderId="0">
      <alignment horizontal="right" vertical="top"/>
    </xf>
    <xf numFmtId="0" fontId="56" fillId="0" borderId="0">
      <alignment horizontal="right" vertical="top"/>
    </xf>
    <xf numFmtId="0" fontId="57" fillId="0" borderId="0">
      <alignment horizontal="right" vertical="top"/>
    </xf>
    <xf numFmtId="0" fontId="56" fillId="0" borderId="0">
      <alignment horizontal="left" vertical="top"/>
    </xf>
    <xf numFmtId="0" fontId="56" fillId="0" borderId="0">
      <alignment horizontal="left" vertical="top"/>
    </xf>
    <xf numFmtId="0" fontId="46" fillId="0" borderId="0">
      <alignment horizontal="right" vertical="top"/>
    </xf>
    <xf numFmtId="0" fontId="56" fillId="0" borderId="0">
      <alignment horizontal="left" vertical="top"/>
    </xf>
    <xf numFmtId="0" fontId="56" fillId="0" borderId="0">
      <alignment horizontal="left" vertical="top"/>
    </xf>
    <xf numFmtId="0" fontId="56" fillId="0" borderId="0">
      <alignment horizontal="left" vertical="top"/>
    </xf>
    <xf numFmtId="0" fontId="56" fillId="0" borderId="0">
      <alignment horizontal="left" vertical="top"/>
    </xf>
    <xf numFmtId="0" fontId="46" fillId="56" borderId="0">
      <alignment horizontal="left" vertical="top"/>
    </xf>
    <xf numFmtId="0" fontId="53" fillId="0" borderId="0">
      <alignment horizontal="left" vertical="top"/>
    </xf>
    <xf numFmtId="0" fontId="57" fillId="0" borderId="0">
      <alignment horizontal="right" vertical="top"/>
    </xf>
    <xf numFmtId="0" fontId="56" fillId="0" borderId="0">
      <alignment horizontal="left" vertical="top"/>
    </xf>
    <xf numFmtId="0" fontId="46" fillId="0" borderId="0">
      <alignment horizontal="left" vertical="top"/>
    </xf>
    <xf numFmtId="0" fontId="56" fillId="0" borderId="0">
      <alignment horizontal="left" vertical="top"/>
    </xf>
    <xf numFmtId="0" fontId="56" fillId="0" borderId="0">
      <alignment horizontal="left" vertical="top"/>
    </xf>
    <xf numFmtId="0" fontId="56" fillId="0" borderId="0">
      <alignment horizontal="left" vertical="top"/>
    </xf>
    <xf numFmtId="0" fontId="11" fillId="16" borderId="5" applyNumberFormat="0" applyAlignment="0" applyProtection="0"/>
    <xf numFmtId="0" fontId="58" fillId="43" borderId="30" applyNumberFormat="0" applyAlignment="0" applyProtection="0"/>
    <xf numFmtId="0" fontId="1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62" fillId="0" borderId="31" applyNumberFormat="0" applyFill="0" applyAlignment="0" applyProtection="0"/>
    <xf numFmtId="0" fontId="7" fillId="0" borderId="7" applyNumberFormat="0" applyFill="0" applyAlignment="0" applyProtection="0"/>
    <xf numFmtId="0" fontId="39" fillId="0" borderId="32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63" fillId="0" borderId="33" applyNumberFormat="0" applyFill="0" applyAlignment="0" applyProtection="0"/>
    <xf numFmtId="0" fontId="21" fillId="0" borderId="0"/>
  </cellStyleXfs>
  <cellXfs count="335">
    <xf numFmtId="0" fontId="0" fillId="0" borderId="0" xfId="0"/>
    <xf numFmtId="0" fontId="17" fillId="0" borderId="0" xfId="1591" applyFont="1"/>
    <xf numFmtId="0" fontId="18" fillId="0" borderId="0" xfId="1591" applyFont="1"/>
    <xf numFmtId="0" fontId="19" fillId="0" borderId="0" xfId="1591" applyFont="1"/>
    <xf numFmtId="0" fontId="17" fillId="0" borderId="0" xfId="1591" applyFont="1" applyAlignment="1">
      <alignment horizontal="center"/>
    </xf>
    <xf numFmtId="0" fontId="17" fillId="0" borderId="0" xfId="1591" applyFont="1" applyAlignment="1">
      <alignment horizontal="right"/>
    </xf>
    <xf numFmtId="0" fontId="17" fillId="0" borderId="9" xfId="1591" applyFont="1" applyBorder="1"/>
    <xf numFmtId="0" fontId="17" fillId="0" borderId="0" xfId="1591" applyFont="1" applyFill="1" applyBorder="1"/>
    <xf numFmtId="0" fontId="17" fillId="0" borderId="0" xfId="1591" applyFont="1" applyBorder="1"/>
    <xf numFmtId="3" fontId="17" fillId="0" borderId="0" xfId="1591" applyNumberFormat="1" applyFont="1"/>
    <xf numFmtId="2" fontId="17" fillId="0" borderId="0" xfId="1596" applyNumberFormat="1" applyFont="1"/>
    <xf numFmtId="0" fontId="27" fillId="0" borderId="0" xfId="3" applyFont="1"/>
    <xf numFmtId="0" fontId="27" fillId="0" borderId="0" xfId="3" applyFont="1" applyFill="1"/>
    <xf numFmtId="0" fontId="28" fillId="0" borderId="0" xfId="3" applyFont="1" applyFill="1"/>
    <xf numFmtId="0" fontId="28" fillId="0" borderId="0" xfId="3" applyFont="1"/>
    <xf numFmtId="38" fontId="27" fillId="0" borderId="10" xfId="3" applyNumberFormat="1" applyFont="1" applyFill="1" applyBorder="1" applyAlignment="1">
      <alignment horizontal="left"/>
    </xf>
    <xf numFmtId="38" fontId="28" fillId="0" borderId="11" xfId="3" applyNumberFormat="1" applyFont="1" applyFill="1" applyBorder="1"/>
    <xf numFmtId="38" fontId="27" fillId="0" borderId="12" xfId="3" applyNumberFormat="1" applyFont="1" applyFill="1" applyBorder="1" applyAlignment="1">
      <alignment horizontal="left"/>
    </xf>
    <xf numFmtId="38" fontId="28" fillId="0" borderId="0" xfId="3" applyNumberFormat="1" applyFont="1" applyFill="1" applyBorder="1"/>
    <xf numFmtId="38" fontId="27" fillId="0" borderId="13" xfId="3" applyNumberFormat="1" applyFont="1" applyFill="1" applyBorder="1" applyAlignment="1">
      <alignment horizontal="left"/>
    </xf>
    <xf numFmtId="38" fontId="28" fillId="0" borderId="9" xfId="3" applyNumberFormat="1" applyFont="1" applyFill="1" applyBorder="1"/>
    <xf numFmtId="0" fontId="28" fillId="0" borderId="0" xfId="1592" applyFont="1" applyFill="1"/>
    <xf numFmtId="38" fontId="27" fillId="0" borderId="0" xfId="3" applyNumberFormat="1" applyFont="1" applyFill="1" applyBorder="1" applyAlignment="1">
      <alignment horizontal="left"/>
    </xf>
    <xf numFmtId="38" fontId="27" fillId="0" borderId="0" xfId="3" applyNumberFormat="1" applyFont="1" applyFill="1" applyBorder="1"/>
    <xf numFmtId="49" fontId="28" fillId="0" borderId="0" xfId="0" applyNumberFormat="1" applyFont="1"/>
    <xf numFmtId="38" fontId="27" fillId="0" borderId="10" xfId="3" applyNumberFormat="1" applyFont="1" applyFill="1" applyBorder="1"/>
    <xf numFmtId="38" fontId="27" fillId="0" borderId="12" xfId="3" applyNumberFormat="1" applyFont="1" applyFill="1" applyBorder="1"/>
    <xf numFmtId="38" fontId="27" fillId="0" borderId="13" xfId="3" applyNumberFormat="1" applyFont="1" applyFill="1" applyBorder="1"/>
    <xf numFmtId="41" fontId="27" fillId="0" borderId="14" xfId="78" applyFont="1" applyFill="1" applyBorder="1"/>
    <xf numFmtId="0" fontId="27" fillId="0" borderId="14" xfId="3" applyFont="1" applyBorder="1"/>
    <xf numFmtId="0" fontId="27" fillId="0" borderId="14" xfId="3" applyFont="1" applyFill="1" applyBorder="1"/>
    <xf numFmtId="0" fontId="27" fillId="0" borderId="15" xfId="3" applyFont="1" applyFill="1" applyBorder="1"/>
    <xf numFmtId="0" fontId="27" fillId="0" borderId="15" xfId="3" applyFont="1" applyBorder="1"/>
    <xf numFmtId="0" fontId="25" fillId="0" borderId="0" xfId="3" applyFont="1" applyFill="1"/>
    <xf numFmtId="0" fontId="29" fillId="0" borderId="0" xfId="3" applyFont="1" applyFill="1"/>
    <xf numFmtId="41" fontId="29" fillId="0" borderId="0" xfId="78" applyFont="1" applyFill="1" applyBorder="1"/>
    <xf numFmtId="41" fontId="29" fillId="0" borderId="0" xfId="78" applyFont="1" applyFill="1" applyBorder="1" applyAlignment="1">
      <alignment horizontal="right"/>
    </xf>
    <xf numFmtId="41" fontId="29" fillId="0" borderId="0" xfId="78" applyFont="1" applyFill="1"/>
    <xf numFmtId="41" fontId="29" fillId="0" borderId="0" xfId="78" applyFont="1" applyFill="1" applyAlignment="1">
      <alignment horizontal="center"/>
    </xf>
    <xf numFmtId="175" fontId="29" fillId="0" borderId="0" xfId="78" applyNumberFormat="1" applyFont="1" applyFill="1" applyBorder="1"/>
    <xf numFmtId="175" fontId="29" fillId="0" borderId="0" xfId="78" applyNumberFormat="1" applyFont="1" applyFill="1" applyAlignment="1">
      <alignment horizontal="center"/>
    </xf>
    <xf numFmtId="41" fontId="29" fillId="0" borderId="16" xfId="78" applyFont="1" applyFill="1" applyBorder="1"/>
    <xf numFmtId="41" fontId="29" fillId="0" borderId="17" xfId="78" applyFont="1" applyFill="1" applyBorder="1" applyAlignment="1">
      <alignment horizontal="center"/>
    </xf>
    <xf numFmtId="175" fontId="29" fillId="0" borderId="18" xfId="78" applyNumberFormat="1" applyFont="1" applyFill="1" applyBorder="1" applyAlignment="1">
      <alignment horizontal="center"/>
    </xf>
    <xf numFmtId="41" fontId="29" fillId="0" borderId="18" xfId="78" applyFont="1" applyFill="1" applyBorder="1" applyAlignment="1">
      <alignment horizontal="center"/>
    </xf>
    <xf numFmtId="168" fontId="29" fillId="0" borderId="19" xfId="3" applyNumberFormat="1" applyFont="1" applyFill="1" applyBorder="1" applyAlignment="1">
      <alignment horizontal="center"/>
    </xf>
    <xf numFmtId="171" fontId="29" fillId="0" borderId="19" xfId="1596" applyNumberFormat="1" applyFont="1" applyFill="1" applyBorder="1" applyAlignment="1">
      <alignment horizontal="center"/>
    </xf>
    <xf numFmtId="170" fontId="29" fillId="0" borderId="19" xfId="77" applyNumberFormat="1" applyFont="1" applyFill="1" applyBorder="1" applyAlignment="1">
      <alignment horizontal="center"/>
    </xf>
    <xf numFmtId="175" fontId="29" fillId="0" borderId="19" xfId="78" applyNumberFormat="1" applyFont="1" applyFill="1" applyBorder="1" applyAlignment="1">
      <alignment horizontal="center"/>
    </xf>
    <xf numFmtId="41" fontId="29" fillId="0" borderId="19" xfId="78" applyFont="1" applyFill="1" applyBorder="1" applyAlignment="1">
      <alignment horizontal="center"/>
    </xf>
    <xf numFmtId="168" fontId="25" fillId="0" borderId="0" xfId="3" applyNumberFormat="1" applyFont="1" applyFill="1" applyBorder="1" applyAlignment="1">
      <alignment horizontal="center"/>
    </xf>
    <xf numFmtId="10" fontId="25" fillId="0" borderId="0" xfId="1596" applyNumberFormat="1" applyFont="1" applyFill="1" applyBorder="1" applyAlignment="1">
      <alignment horizontal="center"/>
    </xf>
    <xf numFmtId="15" fontId="25" fillId="0" borderId="0" xfId="3" applyNumberFormat="1" applyFont="1" applyFill="1" applyBorder="1" applyAlignment="1">
      <alignment horizontal="center"/>
    </xf>
    <xf numFmtId="41" fontId="25" fillId="0" borderId="0" xfId="78" applyFont="1" applyFill="1" applyBorder="1" applyAlignment="1">
      <alignment horizontal="center"/>
    </xf>
    <xf numFmtId="168" fontId="25" fillId="0" borderId="0" xfId="3" applyNumberFormat="1" applyFont="1" applyFill="1" applyBorder="1"/>
    <xf numFmtId="168" fontId="29" fillId="0" borderId="16" xfId="3" applyNumberFormat="1" applyFont="1" applyFill="1" applyBorder="1" applyAlignment="1">
      <alignment horizontal="left"/>
    </xf>
    <xf numFmtId="10" fontId="29" fillId="0" borderId="15" xfId="1596" applyNumberFormat="1" applyFont="1" applyFill="1" applyBorder="1" applyAlignment="1">
      <alignment horizontal="center"/>
    </xf>
    <xf numFmtId="175" fontId="29" fillId="0" borderId="15" xfId="78" applyNumberFormat="1" applyFont="1" applyFill="1" applyBorder="1"/>
    <xf numFmtId="41" fontId="29" fillId="0" borderId="15" xfId="78" applyFont="1" applyFill="1" applyBorder="1" applyAlignment="1">
      <alignment horizontal="center"/>
    </xf>
    <xf numFmtId="41" fontId="29" fillId="0" borderId="0" xfId="78" applyFont="1" applyFill="1" applyBorder="1" applyAlignment="1">
      <alignment horizontal="center"/>
    </xf>
    <xf numFmtId="10" fontId="25" fillId="0" borderId="0" xfId="1599" applyNumberFormat="1" applyFont="1" applyFill="1" applyBorder="1" applyAlignment="1">
      <alignment horizontal="center"/>
    </xf>
    <xf numFmtId="175" fontId="25" fillId="0" borderId="0" xfId="78" applyNumberFormat="1" applyFont="1" applyFill="1" applyBorder="1"/>
    <xf numFmtId="175" fontId="25" fillId="0" borderId="0" xfId="78" applyNumberFormat="1" applyFont="1" applyFill="1" applyBorder="1" applyAlignment="1"/>
    <xf numFmtId="0" fontId="64" fillId="0" borderId="0" xfId="3" applyFont="1" applyFill="1"/>
    <xf numFmtId="175" fontId="25" fillId="0" borderId="0" xfId="78" applyNumberFormat="1" applyFont="1" applyFill="1" applyBorder="1" applyAlignment="1">
      <alignment horizontal="center"/>
    </xf>
    <xf numFmtId="175" fontId="25" fillId="0" borderId="0" xfId="78" applyNumberFormat="1" applyFont="1" applyFill="1"/>
    <xf numFmtId="175" fontId="25" fillId="0" borderId="0" xfId="78" applyNumberFormat="1" applyFont="1" applyFill="1" applyAlignment="1">
      <alignment horizontal="center"/>
    </xf>
    <xf numFmtId="41" fontId="25" fillId="0" borderId="0" xfId="78" applyFont="1" applyFill="1"/>
    <xf numFmtId="41" fontId="25" fillId="0" borderId="0" xfId="78" applyFont="1" applyFill="1" applyAlignment="1">
      <alignment horizontal="center"/>
    </xf>
    <xf numFmtId="168" fontId="29" fillId="0" borderId="0" xfId="3" applyNumberFormat="1" applyFont="1" applyFill="1" applyBorder="1" applyAlignment="1">
      <alignment horizontal="center"/>
    </xf>
    <xf numFmtId="168" fontId="25" fillId="0" borderId="0" xfId="3" applyNumberFormat="1" applyFont="1" applyFill="1" applyBorder="1" applyAlignment="1">
      <alignment horizontal="right"/>
    </xf>
    <xf numFmtId="0" fontId="25" fillId="0" borderId="0" xfId="3" applyFont="1" applyFill="1" applyAlignment="1">
      <alignment horizontal="center"/>
    </xf>
    <xf numFmtId="168" fontId="29" fillId="0" borderId="15" xfId="3" applyNumberFormat="1" applyFont="1" applyFill="1" applyBorder="1" applyAlignment="1">
      <alignment horizontal="center"/>
    </xf>
    <xf numFmtId="0" fontId="29" fillId="0" borderId="0" xfId="3" applyFont="1" applyFill="1" applyBorder="1" applyAlignment="1">
      <alignment horizontal="center"/>
    </xf>
    <xf numFmtId="0" fontId="29" fillId="0" borderId="15" xfId="3" applyFont="1" applyFill="1" applyBorder="1" applyAlignment="1">
      <alignment horizontal="center"/>
    </xf>
    <xf numFmtId="0" fontId="29" fillId="0" borderId="11" xfId="3" applyFont="1" applyFill="1" applyBorder="1" applyAlignment="1">
      <alignment horizontal="center"/>
    </xf>
    <xf numFmtId="170" fontId="29" fillId="0" borderId="15" xfId="77" applyNumberFormat="1" applyFont="1" applyFill="1" applyBorder="1" applyAlignment="1">
      <alignment horizontal="center"/>
    </xf>
    <xf numFmtId="41" fontId="65" fillId="0" borderId="0" xfId="78" applyFont="1" applyFill="1" applyBorder="1" applyAlignment="1">
      <alignment horizontal="right"/>
    </xf>
    <xf numFmtId="41" fontId="65" fillId="0" borderId="0" xfId="78" applyFont="1" applyFill="1" applyBorder="1" applyAlignment="1">
      <alignment horizontal="center"/>
    </xf>
    <xf numFmtId="0" fontId="27" fillId="0" borderId="0" xfId="3" applyFont="1" applyAlignment="1">
      <alignment horizontal="center"/>
    </xf>
    <xf numFmtId="0" fontId="27" fillId="0" borderId="0" xfId="3" applyFont="1" applyFill="1" applyAlignment="1">
      <alignment horizontal="center"/>
    </xf>
    <xf numFmtId="0" fontId="27" fillId="0" borderId="16" xfId="3" applyFont="1" applyFill="1" applyBorder="1"/>
    <xf numFmtId="0" fontId="28" fillId="0" borderId="0" xfId="3" applyFont="1" applyAlignment="1">
      <alignment horizontal="center"/>
    </xf>
    <xf numFmtId="41" fontId="28" fillId="0" borderId="0" xfId="78" applyFont="1" applyFill="1" applyAlignment="1">
      <alignment horizontal="center"/>
    </xf>
    <xf numFmtId="38" fontId="28" fillId="0" borderId="0" xfId="3" applyNumberFormat="1" applyFont="1" applyFill="1" applyAlignment="1">
      <alignment horizontal="center"/>
    </xf>
    <xf numFmtId="38" fontId="27" fillId="0" borderId="0" xfId="3" applyNumberFormat="1" applyFont="1" applyFill="1" applyBorder="1" applyAlignment="1">
      <alignment horizontal="center"/>
    </xf>
    <xf numFmtId="173" fontId="28" fillId="0" borderId="0" xfId="3" applyNumberFormat="1" applyFont="1" applyAlignment="1">
      <alignment horizontal="center"/>
    </xf>
    <xf numFmtId="0" fontId="28" fillId="0" borderId="0" xfId="3" applyFont="1" applyFill="1" applyAlignment="1">
      <alignment horizontal="center"/>
    </xf>
    <xf numFmtId="3" fontId="28" fillId="0" borderId="0" xfId="3" applyNumberFormat="1" applyFont="1" applyFill="1" applyBorder="1" applyAlignment="1">
      <alignment horizontal="center"/>
    </xf>
    <xf numFmtId="38" fontId="28" fillId="0" borderId="0" xfId="3" applyNumberFormat="1" applyFont="1" applyFill="1" applyBorder="1" applyAlignment="1">
      <alignment horizontal="center"/>
    </xf>
    <xf numFmtId="0" fontId="27" fillId="0" borderId="14" xfId="3" applyFont="1" applyBorder="1" applyAlignment="1">
      <alignment horizontal="center"/>
    </xf>
    <xf numFmtId="38" fontId="28" fillId="0" borderId="11" xfId="3" applyNumberFormat="1" applyFont="1" applyFill="1" applyBorder="1" applyAlignment="1">
      <alignment horizontal="center"/>
    </xf>
    <xf numFmtId="38" fontId="28" fillId="0" borderId="9" xfId="3" applyNumberFormat="1" applyFont="1" applyFill="1" applyBorder="1" applyAlignment="1">
      <alignment horizontal="center"/>
    </xf>
    <xf numFmtId="49" fontId="28" fillId="0" borderId="0" xfId="0" applyNumberFormat="1" applyFont="1" applyAlignment="1">
      <alignment horizontal="center"/>
    </xf>
    <xf numFmtId="0" fontId="28" fillId="0" borderId="0" xfId="1592" applyFont="1" applyFill="1" applyAlignment="1">
      <alignment horizontal="center"/>
    </xf>
    <xf numFmtId="0" fontId="27" fillId="0" borderId="0" xfId="3" applyFont="1" applyFill="1" applyBorder="1"/>
    <xf numFmtId="0" fontId="27" fillId="0" borderId="0" xfId="3" applyFont="1" applyBorder="1"/>
    <xf numFmtId="0" fontId="27" fillId="0" borderId="11" xfId="3" applyFont="1" applyBorder="1" applyAlignment="1">
      <alignment horizontal="center"/>
    </xf>
    <xf numFmtId="0" fontId="27" fillId="0" borderId="20" xfId="3" applyFont="1" applyBorder="1"/>
    <xf numFmtId="0" fontId="27" fillId="0" borderId="20" xfId="3" applyFont="1" applyBorder="1" applyAlignment="1">
      <alignment horizontal="center"/>
    </xf>
    <xf numFmtId="0" fontId="27" fillId="0" borderId="20" xfId="3" applyFont="1" applyFill="1" applyBorder="1"/>
    <xf numFmtId="0" fontId="27" fillId="0" borderId="20" xfId="3" applyFont="1" applyFill="1" applyBorder="1" applyAlignment="1">
      <alignment horizontal="center"/>
    </xf>
    <xf numFmtId="0" fontId="27" fillId="0" borderId="21" xfId="3" applyFont="1" applyBorder="1" applyAlignment="1">
      <alignment horizontal="center"/>
    </xf>
    <xf numFmtId="0" fontId="27" fillId="0" borderId="10" xfId="3" applyFont="1" applyFill="1" applyBorder="1"/>
    <xf numFmtId="0" fontId="27" fillId="0" borderId="22" xfId="3" applyFont="1" applyFill="1" applyBorder="1" applyAlignment="1">
      <alignment horizontal="center"/>
    </xf>
    <xf numFmtId="0" fontId="27" fillId="0" borderId="12" xfId="3" applyFont="1" applyFill="1" applyBorder="1"/>
    <xf numFmtId="0" fontId="28" fillId="0" borderId="12" xfId="3" applyFont="1" applyFill="1" applyBorder="1"/>
    <xf numFmtId="41" fontId="28" fillId="0" borderId="22" xfId="78" applyFont="1" applyFill="1" applyBorder="1" applyAlignment="1">
      <alignment horizontal="center"/>
    </xf>
    <xf numFmtId="0" fontId="28" fillId="0" borderId="0" xfId="3" applyFont="1" applyFill="1" applyBorder="1"/>
    <xf numFmtId="0" fontId="28" fillId="0" borderId="0" xfId="3" applyFont="1" applyBorder="1"/>
    <xf numFmtId="0" fontId="27" fillId="0" borderId="23" xfId="3" applyFont="1" applyBorder="1" applyAlignment="1">
      <alignment horizontal="center"/>
    </xf>
    <xf numFmtId="0" fontId="27" fillId="0" borderId="23" xfId="3" applyFont="1" applyFill="1" applyBorder="1" applyAlignment="1">
      <alignment horizontal="center"/>
    </xf>
    <xf numFmtId="0" fontId="27" fillId="0" borderId="23" xfId="3" applyFont="1" applyFill="1" applyBorder="1"/>
    <xf numFmtId="0" fontId="27" fillId="0" borderId="23" xfId="3" applyFont="1" applyBorder="1"/>
    <xf numFmtId="41" fontId="27" fillId="0" borderId="23" xfId="78" applyFont="1" applyFill="1" applyBorder="1" applyAlignment="1">
      <alignment horizontal="center"/>
    </xf>
    <xf numFmtId="0" fontId="28" fillId="0" borderId="23" xfId="3" applyFont="1" applyFill="1" applyBorder="1"/>
    <xf numFmtId="0" fontId="28" fillId="0" borderId="23" xfId="0" applyFont="1" applyFill="1" applyBorder="1" applyAlignment="1">
      <alignment horizontal="center"/>
    </xf>
    <xf numFmtId="0" fontId="28" fillId="0" borderId="23" xfId="3" applyFont="1" applyBorder="1" applyAlignment="1">
      <alignment horizontal="center"/>
    </xf>
    <xf numFmtId="14" fontId="28" fillId="0" borderId="23" xfId="0" applyNumberFormat="1" applyFont="1" applyFill="1" applyBorder="1" applyAlignment="1">
      <alignment horizontal="center"/>
    </xf>
    <xf numFmtId="41" fontId="28" fillId="0" borderId="23" xfId="78" applyFont="1" applyFill="1" applyBorder="1" applyAlignment="1">
      <alignment horizontal="center"/>
    </xf>
    <xf numFmtId="0" fontId="28" fillId="0" borderId="23" xfId="3" applyFont="1" applyBorder="1"/>
    <xf numFmtId="14" fontId="28" fillId="0" borderId="23" xfId="3" applyNumberFormat="1" applyFont="1" applyBorder="1" applyAlignment="1">
      <alignment horizontal="center"/>
    </xf>
    <xf numFmtId="41" fontId="27" fillId="0" borderId="20" xfId="78" applyFont="1" applyFill="1" applyBorder="1"/>
    <xf numFmtId="41" fontId="27" fillId="0" borderId="20" xfId="78" applyFont="1" applyFill="1" applyBorder="1" applyAlignment="1">
      <alignment horizontal="center"/>
    </xf>
    <xf numFmtId="0" fontId="27" fillId="0" borderId="22" xfId="3" applyFont="1" applyBorder="1" applyAlignment="1">
      <alignment horizontal="center"/>
    </xf>
    <xf numFmtId="0" fontId="28" fillId="0" borderId="22" xfId="0" applyFont="1" applyFill="1" applyBorder="1" applyAlignment="1">
      <alignment horizontal="center"/>
    </xf>
    <xf numFmtId="0" fontId="27" fillId="0" borderId="17" xfId="3" applyFont="1" applyBorder="1" applyAlignment="1">
      <alignment horizontal="center"/>
    </xf>
    <xf numFmtId="0" fontId="27" fillId="0" borderId="22" xfId="3" applyFont="1" applyBorder="1"/>
    <xf numFmtId="0" fontId="28" fillId="0" borderId="22" xfId="0" applyFont="1" applyFill="1" applyBorder="1"/>
    <xf numFmtId="0" fontId="27" fillId="0" borderId="22" xfId="3" applyFont="1" applyFill="1" applyBorder="1"/>
    <xf numFmtId="0" fontId="28" fillId="0" borderId="22" xfId="3" applyFont="1" applyFill="1" applyBorder="1"/>
    <xf numFmtId="0" fontId="28" fillId="0" borderId="22" xfId="3" applyFont="1" applyBorder="1"/>
    <xf numFmtId="0" fontId="27" fillId="0" borderId="17" xfId="3" applyFont="1" applyBorder="1"/>
    <xf numFmtId="0" fontId="28" fillId="0" borderId="23" xfId="3" applyFont="1" applyFill="1" applyBorder="1" applyAlignment="1">
      <alignment horizontal="center"/>
    </xf>
    <xf numFmtId="38" fontId="28" fillId="0" borderId="23" xfId="3" applyNumberFormat="1" applyFont="1" applyFill="1" applyBorder="1" applyAlignment="1">
      <alignment horizontal="center"/>
    </xf>
    <xf numFmtId="0" fontId="28" fillId="0" borderId="22" xfId="3" applyFont="1" applyFill="1" applyBorder="1" applyAlignment="1">
      <alignment horizontal="center"/>
    </xf>
    <xf numFmtId="0" fontId="27" fillId="0" borderId="12" xfId="3" applyFont="1" applyBorder="1"/>
    <xf numFmtId="0" fontId="28" fillId="0" borderId="22" xfId="3" applyFont="1" applyBorder="1" applyAlignment="1">
      <alignment horizontal="center"/>
    </xf>
    <xf numFmtId="0" fontId="28" fillId="0" borderId="12" xfId="3" applyFont="1" applyBorder="1"/>
    <xf numFmtId="49" fontId="28" fillId="0" borderId="0" xfId="0" applyNumberFormat="1" applyFont="1" applyBorder="1"/>
    <xf numFmtId="49" fontId="28" fillId="0" borderId="23" xfId="0" applyNumberFormat="1" applyFont="1" applyBorder="1"/>
    <xf numFmtId="49" fontId="28" fillId="0" borderId="23" xfId="0" applyNumberFormat="1" applyFont="1" applyBorder="1" applyAlignment="1">
      <alignment horizontal="center"/>
    </xf>
    <xf numFmtId="49" fontId="28" fillId="0" borderId="22" xfId="0" applyNumberFormat="1" applyFont="1" applyBorder="1" applyAlignment="1">
      <alignment horizontal="center"/>
    </xf>
    <xf numFmtId="49" fontId="28" fillId="0" borderId="22" xfId="0" applyNumberFormat="1" applyFont="1" applyBorder="1"/>
    <xf numFmtId="0" fontId="28" fillId="0" borderId="16" xfId="3" applyFont="1" applyBorder="1"/>
    <xf numFmtId="49" fontId="28" fillId="0" borderId="12" xfId="0" applyNumberFormat="1" applyFont="1" applyBorder="1" applyAlignment="1">
      <alignment horizontal="center"/>
    </xf>
    <xf numFmtId="0" fontId="28" fillId="0" borderId="12" xfId="3" applyFont="1" applyBorder="1" applyAlignment="1">
      <alignment horizontal="center"/>
    </xf>
    <xf numFmtId="0" fontId="27" fillId="0" borderId="17" xfId="3" applyFont="1" applyFill="1" applyBorder="1"/>
    <xf numFmtId="0" fontId="27" fillId="0" borderId="17" xfId="3" applyFont="1" applyFill="1" applyBorder="1" applyAlignment="1">
      <alignment horizontal="center"/>
    </xf>
    <xf numFmtId="0" fontId="28" fillId="0" borderId="23" xfId="1592" applyFont="1" applyFill="1" applyBorder="1"/>
    <xf numFmtId="0" fontId="28" fillId="0" borderId="23" xfId="1592" applyFont="1" applyFill="1" applyBorder="1" applyAlignment="1">
      <alignment horizontal="center"/>
    </xf>
    <xf numFmtId="3" fontId="28" fillId="0" borderId="23" xfId="3" applyNumberFormat="1" applyFont="1" applyFill="1" applyBorder="1" applyAlignment="1">
      <alignment horizontal="center"/>
    </xf>
    <xf numFmtId="0" fontId="28" fillId="0" borderId="22" xfId="1592" applyFont="1" applyFill="1" applyBorder="1" applyAlignment="1">
      <alignment horizontal="center"/>
    </xf>
    <xf numFmtId="0" fontId="28" fillId="0" borderId="11" xfId="3" applyFont="1" applyFill="1" applyBorder="1"/>
    <xf numFmtId="0" fontId="28" fillId="0" borderId="21" xfId="3" applyFont="1" applyBorder="1"/>
    <xf numFmtId="0" fontId="28" fillId="0" borderId="22" xfId="1592" applyFont="1" applyFill="1" applyBorder="1"/>
    <xf numFmtId="0" fontId="28" fillId="0" borderId="16" xfId="3" applyFont="1" applyFill="1" applyBorder="1"/>
    <xf numFmtId="0" fontId="27" fillId="0" borderId="17" xfId="1592" applyFont="1" applyFill="1" applyBorder="1"/>
    <xf numFmtId="0" fontId="27" fillId="0" borderId="17" xfId="1592" applyFont="1" applyFill="1" applyBorder="1" applyAlignment="1">
      <alignment horizontal="center"/>
    </xf>
    <xf numFmtId="0" fontId="27" fillId="0" borderId="20" xfId="1592" applyFont="1" applyFill="1" applyBorder="1"/>
    <xf numFmtId="0" fontId="27" fillId="0" borderId="20" xfId="1592" applyFont="1" applyFill="1" applyBorder="1" applyAlignment="1">
      <alignment horizontal="center"/>
    </xf>
    <xf numFmtId="3" fontId="27" fillId="0" borderId="20" xfId="3" applyNumberFormat="1" applyFont="1" applyFill="1" applyBorder="1" applyAlignment="1">
      <alignment horizontal="center"/>
    </xf>
    <xf numFmtId="38" fontId="27" fillId="0" borderId="23" xfId="3" applyNumberFormat="1" applyFont="1" applyFill="1" applyBorder="1" applyAlignment="1">
      <alignment horizontal="center"/>
    </xf>
    <xf numFmtId="38" fontId="27" fillId="0" borderId="23" xfId="3" applyNumberFormat="1" applyFont="1" applyFill="1" applyBorder="1" applyAlignment="1">
      <alignment horizontal="left"/>
    </xf>
    <xf numFmtId="168" fontId="25" fillId="0" borderId="0" xfId="3" applyNumberFormat="1" applyFont="1" applyFill="1" applyAlignment="1">
      <alignment horizontal="right"/>
    </xf>
    <xf numFmtId="168" fontId="25" fillId="0" borderId="0" xfId="3" applyNumberFormat="1" applyFont="1" applyFill="1" applyAlignment="1">
      <alignment horizontal="center"/>
    </xf>
    <xf numFmtId="170" fontId="25" fillId="0" borderId="0" xfId="77" applyNumberFormat="1" applyFont="1" applyFill="1" applyAlignment="1">
      <alignment horizontal="center"/>
    </xf>
    <xf numFmtId="41" fontId="29" fillId="0" borderId="0" xfId="78" applyFont="1" applyFill="1" applyAlignment="1">
      <alignment horizontal="right"/>
    </xf>
    <xf numFmtId="175" fontId="29" fillId="0" borderId="0" xfId="78" applyNumberFormat="1" applyFont="1" applyFill="1" applyBorder="1" applyAlignment="1">
      <alignment horizontal="center"/>
    </xf>
    <xf numFmtId="168" fontId="29" fillId="0" borderId="0" xfId="77" applyNumberFormat="1" applyFont="1" applyFill="1" applyBorder="1" applyAlignment="1"/>
    <xf numFmtId="168" fontId="25" fillId="0" borderId="0" xfId="77" applyNumberFormat="1" applyFont="1" applyFill="1" applyBorder="1" applyAlignment="1">
      <alignment horizontal="center"/>
    </xf>
    <xf numFmtId="170" fontId="29" fillId="0" borderId="0" xfId="77" applyNumberFormat="1" applyFont="1" applyFill="1" applyBorder="1" applyAlignment="1">
      <alignment horizontal="center"/>
    </xf>
    <xf numFmtId="168" fontId="29" fillId="0" borderId="18" xfId="77" applyNumberFormat="1" applyFont="1" applyFill="1" applyBorder="1" applyAlignment="1">
      <alignment horizontal="center"/>
    </xf>
    <xf numFmtId="170" fontId="29" fillId="0" borderId="18" xfId="77" applyNumberFormat="1" applyFont="1" applyFill="1" applyBorder="1" applyAlignment="1">
      <alignment horizontal="center"/>
    </xf>
    <xf numFmtId="41" fontId="29" fillId="0" borderId="10" xfId="78" applyFont="1" applyFill="1" applyBorder="1" applyAlignment="1">
      <alignment horizontal="center"/>
    </xf>
    <xf numFmtId="0" fontId="29" fillId="0" borderId="18" xfId="3" applyFont="1" applyFill="1" applyBorder="1"/>
    <xf numFmtId="41" fontId="29" fillId="0" borderId="21" xfId="78" applyFont="1" applyFill="1" applyBorder="1" applyAlignment="1">
      <alignment horizontal="center"/>
    </xf>
    <xf numFmtId="41" fontId="29" fillId="0" borderId="13" xfId="78" applyFont="1" applyFill="1" applyBorder="1" applyAlignment="1">
      <alignment horizontal="center"/>
    </xf>
    <xf numFmtId="41" fontId="29" fillId="0" borderId="24" xfId="78" applyFont="1" applyFill="1" applyBorder="1" applyAlignment="1">
      <alignment horizontal="center"/>
    </xf>
    <xf numFmtId="175" fontId="25" fillId="0" borderId="0" xfId="78" applyNumberFormat="1" applyFont="1" applyFill="1" applyBorder="1" applyAlignment="1">
      <alignment horizontal="right"/>
    </xf>
    <xf numFmtId="41" fontId="25" fillId="0" borderId="0" xfId="78" applyFont="1" applyFill="1" applyBorder="1"/>
    <xf numFmtId="175" fontId="29" fillId="0" borderId="15" xfId="78" applyNumberFormat="1" applyFont="1" applyFill="1" applyBorder="1" applyAlignment="1">
      <alignment horizontal="center"/>
    </xf>
    <xf numFmtId="176" fontId="29" fillId="0" borderId="15" xfId="78" applyNumberFormat="1" applyFont="1" applyFill="1" applyBorder="1" applyAlignment="1">
      <alignment horizontal="center"/>
    </xf>
    <xf numFmtId="0" fontId="29" fillId="0" borderId="0" xfId="3" applyFont="1" applyFill="1" applyBorder="1"/>
    <xf numFmtId="168" fontId="29" fillId="0" borderId="0" xfId="3" applyNumberFormat="1" applyFont="1" applyFill="1" applyBorder="1" applyAlignment="1">
      <alignment horizontal="left"/>
    </xf>
    <xf numFmtId="41" fontId="29" fillId="0" borderId="15" xfId="78" applyFont="1" applyFill="1" applyBorder="1"/>
    <xf numFmtId="171" fontId="29" fillId="0" borderId="0" xfId="1596" applyNumberFormat="1" applyFont="1" applyFill="1" applyBorder="1" applyAlignment="1">
      <alignment horizontal="center"/>
    </xf>
    <xf numFmtId="168" fontId="29" fillId="0" borderId="10" xfId="3" applyNumberFormat="1" applyFont="1" applyFill="1" applyBorder="1" applyAlignment="1">
      <alignment horizontal="left"/>
    </xf>
    <xf numFmtId="168" fontId="29" fillId="0" borderId="11" xfId="3" applyNumberFormat="1" applyFont="1" applyFill="1" applyBorder="1" applyAlignment="1">
      <alignment horizontal="center"/>
    </xf>
    <xf numFmtId="170" fontId="29" fillId="0" borderId="11" xfId="77" applyNumberFormat="1" applyFont="1" applyFill="1" applyBorder="1" applyAlignment="1">
      <alignment horizontal="center"/>
    </xf>
    <xf numFmtId="175" fontId="29" fillId="0" borderId="11" xfId="78" applyNumberFormat="1" applyFont="1" applyFill="1" applyBorder="1"/>
    <xf numFmtId="168" fontId="29" fillId="0" borderId="13" xfId="3" applyNumberFormat="1" applyFont="1" applyFill="1" applyBorder="1" applyAlignment="1"/>
    <xf numFmtId="168" fontId="29" fillId="0" borderId="9" xfId="3" applyNumberFormat="1" applyFont="1" applyFill="1" applyBorder="1" applyAlignment="1">
      <alignment horizontal="center"/>
    </xf>
    <xf numFmtId="170" fontId="29" fillId="0" borderId="9" xfId="77" applyNumberFormat="1" applyFont="1" applyFill="1" applyBorder="1" applyAlignment="1">
      <alignment horizontal="center"/>
    </xf>
    <xf numFmtId="175" fontId="29" fillId="0" borderId="9" xfId="78" applyNumberFormat="1" applyFont="1" applyFill="1" applyBorder="1" applyAlignment="1">
      <alignment horizontal="right"/>
    </xf>
    <xf numFmtId="175" fontId="29" fillId="0" borderId="9" xfId="78" applyNumberFormat="1" applyFont="1" applyFill="1" applyBorder="1"/>
    <xf numFmtId="175" fontId="29" fillId="0" borderId="9" xfId="78" applyNumberFormat="1" applyFont="1" applyFill="1" applyBorder="1" applyAlignment="1">
      <alignment horizontal="center"/>
    </xf>
    <xf numFmtId="41" fontId="29" fillId="0" borderId="9" xfId="78" applyFont="1" applyFill="1" applyBorder="1" applyAlignment="1">
      <alignment horizontal="center"/>
    </xf>
    <xf numFmtId="168" fontId="29" fillId="0" borderId="0" xfId="3" applyNumberFormat="1" applyFont="1" applyFill="1" applyBorder="1" applyAlignment="1"/>
    <xf numFmtId="175" fontId="29" fillId="0" borderId="0" xfId="78" applyNumberFormat="1" applyFont="1" applyFill="1" applyBorder="1" applyAlignment="1">
      <alignment horizontal="right"/>
    </xf>
    <xf numFmtId="172" fontId="25" fillId="0" borderId="0" xfId="1596" applyNumberFormat="1" applyFont="1" applyFill="1" applyBorder="1" applyAlignment="1">
      <alignment horizontal="center"/>
    </xf>
    <xf numFmtId="170" fontId="25" fillId="0" borderId="0" xfId="77" applyNumberFormat="1" applyFont="1" applyFill="1" applyBorder="1" applyAlignment="1">
      <alignment horizontal="center"/>
    </xf>
    <xf numFmtId="168" fontId="25" fillId="0" borderId="15" xfId="3" applyNumberFormat="1" applyFont="1" applyFill="1" applyBorder="1" applyAlignment="1">
      <alignment horizontal="center"/>
    </xf>
    <xf numFmtId="168" fontId="25" fillId="0" borderId="0" xfId="77" applyNumberFormat="1" applyFont="1" applyFill="1" applyAlignment="1">
      <alignment horizontal="center"/>
    </xf>
    <xf numFmtId="3" fontId="66" fillId="0" borderId="23" xfId="3" applyNumberFormat="1" applyFont="1" applyFill="1" applyBorder="1" applyAlignment="1"/>
    <xf numFmtId="0" fontId="67" fillId="0" borderId="0" xfId="3" applyFont="1"/>
    <xf numFmtId="0" fontId="67" fillId="0" borderId="0" xfId="3" applyFont="1" applyFill="1"/>
    <xf numFmtId="0" fontId="67" fillId="0" borderId="18" xfId="3" applyFont="1" applyFill="1" applyBorder="1" applyAlignment="1">
      <alignment horizontal="center"/>
    </xf>
    <xf numFmtId="0" fontId="67" fillId="0" borderId="19" xfId="3" applyFont="1" applyFill="1" applyBorder="1" applyAlignment="1">
      <alignment horizontal="center"/>
    </xf>
    <xf numFmtId="0" fontId="67" fillId="0" borderId="23" xfId="3" applyFont="1" applyFill="1" applyBorder="1" applyAlignment="1">
      <alignment horizontal="center"/>
    </xf>
    <xf numFmtId="41" fontId="67" fillId="0" borderId="23" xfId="78" applyFont="1" applyFill="1" applyBorder="1"/>
    <xf numFmtId="41" fontId="66" fillId="0" borderId="23" xfId="78" applyFont="1" applyFill="1" applyBorder="1" applyAlignment="1">
      <alignment horizontal="center"/>
    </xf>
    <xf numFmtId="41" fontId="67" fillId="0" borderId="23" xfId="78" applyFont="1" applyFill="1" applyBorder="1" applyAlignment="1">
      <alignment horizontal="center"/>
    </xf>
    <xf numFmtId="41" fontId="67" fillId="0" borderId="20" xfId="78" applyFont="1" applyFill="1" applyBorder="1"/>
    <xf numFmtId="38" fontId="66" fillId="0" borderId="23" xfId="3" applyNumberFormat="1" applyFont="1" applyFill="1" applyBorder="1"/>
    <xf numFmtId="41" fontId="66" fillId="0" borderId="23" xfId="78" applyFont="1" applyFill="1" applyBorder="1"/>
    <xf numFmtId="41" fontId="66" fillId="0" borderId="0" xfId="78" applyFont="1" applyFill="1"/>
    <xf numFmtId="38" fontId="67" fillId="0" borderId="21" xfId="3" applyNumberFormat="1" applyFont="1" applyFill="1" applyBorder="1"/>
    <xf numFmtId="38" fontId="67" fillId="0" borderId="22" xfId="3" applyNumberFormat="1" applyFont="1" applyFill="1" applyBorder="1"/>
    <xf numFmtId="38" fontId="67" fillId="0" borderId="24" xfId="3" applyNumberFormat="1" applyFont="1" applyFill="1" applyBorder="1"/>
    <xf numFmtId="38" fontId="67" fillId="0" borderId="0" xfId="3" applyNumberFormat="1" applyFont="1" applyFill="1" applyBorder="1"/>
    <xf numFmtId="38" fontId="66" fillId="0" borderId="0" xfId="3" applyNumberFormat="1" applyFont="1" applyFill="1"/>
    <xf numFmtId="0" fontId="66" fillId="0" borderId="10" xfId="3" applyFont="1" applyBorder="1"/>
    <xf numFmtId="0" fontId="66" fillId="0" borderId="12" xfId="3" applyFont="1" applyBorder="1"/>
    <xf numFmtId="173" fontId="66" fillId="0" borderId="12" xfId="3" applyNumberFormat="1" applyFont="1" applyBorder="1"/>
    <xf numFmtId="173" fontId="66" fillId="0" borderId="0" xfId="3" applyNumberFormat="1" applyFont="1"/>
    <xf numFmtId="0" fontId="66" fillId="0" borderId="23" xfId="3" applyFont="1" applyFill="1" applyBorder="1"/>
    <xf numFmtId="3" fontId="67" fillId="0" borderId="20" xfId="3" applyNumberFormat="1" applyFont="1" applyFill="1" applyBorder="1" applyAlignment="1"/>
    <xf numFmtId="3" fontId="66" fillId="0" borderId="0" xfId="3" applyNumberFormat="1" applyFont="1" applyFill="1" applyBorder="1" applyAlignment="1"/>
    <xf numFmtId="38" fontId="66" fillId="0" borderId="0" xfId="3" applyNumberFormat="1" applyFont="1" applyFill="1" applyBorder="1"/>
    <xf numFmtId="0" fontId="66" fillId="0" borderId="23" xfId="3" applyFont="1" applyBorder="1"/>
    <xf numFmtId="173" fontId="66" fillId="0" borderId="23" xfId="3" applyNumberFormat="1" applyFont="1" applyBorder="1"/>
    <xf numFmtId="0" fontId="66" fillId="0" borderId="0" xfId="3" applyFont="1"/>
    <xf numFmtId="41" fontId="67" fillId="0" borderId="14" xfId="78" applyFont="1" applyFill="1" applyBorder="1"/>
    <xf numFmtId="167" fontId="27" fillId="0" borderId="20" xfId="1567" applyFont="1" applyBorder="1"/>
    <xf numFmtId="177" fontId="29" fillId="0" borderId="17" xfId="78" applyNumberFormat="1" applyFont="1" applyFill="1" applyBorder="1" applyAlignment="1">
      <alignment horizontal="center"/>
    </xf>
    <xf numFmtId="3" fontId="66" fillId="0" borderId="0" xfId="3" applyNumberFormat="1" applyFont="1"/>
    <xf numFmtId="41" fontId="64" fillId="0" borderId="0" xfId="78" applyFont="1" applyFill="1" applyBorder="1" applyAlignment="1">
      <alignment horizontal="center"/>
    </xf>
    <xf numFmtId="0" fontId="29" fillId="0" borderId="0" xfId="3" applyFont="1" applyFill="1" applyAlignment="1">
      <alignment horizontal="center"/>
    </xf>
    <xf numFmtId="49" fontId="28" fillId="0" borderId="17" xfId="0" applyNumberFormat="1" applyFont="1" applyBorder="1"/>
    <xf numFmtId="49" fontId="28" fillId="0" borderId="17" xfId="0" applyNumberFormat="1" applyFont="1" applyBorder="1" applyAlignment="1">
      <alignment horizontal="center"/>
    </xf>
    <xf numFmtId="49" fontId="28" fillId="0" borderId="20" xfId="0" applyNumberFormat="1" applyFont="1" applyBorder="1"/>
    <xf numFmtId="49" fontId="28" fillId="0" borderId="16" xfId="0" applyNumberFormat="1" applyFont="1" applyBorder="1" applyAlignment="1">
      <alignment horizontal="center"/>
    </xf>
    <xf numFmtId="173" fontId="67" fillId="0" borderId="16" xfId="3" applyNumberFormat="1" applyFont="1" applyBorder="1"/>
    <xf numFmtId="173" fontId="27" fillId="0" borderId="17" xfId="3" applyNumberFormat="1" applyFont="1" applyBorder="1" applyAlignment="1">
      <alignment horizontal="center"/>
    </xf>
    <xf numFmtId="0" fontId="27" fillId="0" borderId="16" xfId="3" applyFont="1" applyBorder="1"/>
    <xf numFmtId="49" fontId="27" fillId="0" borderId="15" xfId="0" applyNumberFormat="1" applyFont="1" applyBorder="1"/>
    <xf numFmtId="49" fontId="27" fillId="0" borderId="20" xfId="0" applyNumberFormat="1" applyFont="1" applyBorder="1" applyAlignment="1">
      <alignment horizontal="center"/>
    </xf>
    <xf numFmtId="49" fontId="27" fillId="0" borderId="20" xfId="0" applyNumberFormat="1" applyFont="1" applyBorder="1"/>
    <xf numFmtId="173" fontId="67" fillId="0" borderId="20" xfId="3" applyNumberFormat="1" applyFont="1" applyBorder="1"/>
    <xf numFmtId="173" fontId="27" fillId="0" borderId="20" xfId="3" applyNumberFormat="1" applyFont="1" applyBorder="1" applyAlignment="1">
      <alignment horizontal="center"/>
    </xf>
    <xf numFmtId="0" fontId="27" fillId="0" borderId="0" xfId="3" applyFont="1" applyBorder="1" applyAlignment="1">
      <alignment horizontal="center"/>
    </xf>
    <xf numFmtId="41" fontId="67" fillId="0" borderId="0" xfId="78" applyFont="1" applyFill="1" applyBorder="1"/>
    <xf numFmtId="41" fontId="27" fillId="0" borderId="0" xfId="78" applyFont="1" applyFill="1" applyBorder="1"/>
    <xf numFmtId="41" fontId="64" fillId="0" borderId="0" xfId="3" applyNumberFormat="1" applyFont="1" applyFill="1"/>
    <xf numFmtId="176" fontId="29" fillId="0" borderId="0" xfId="78" applyNumberFormat="1" applyFont="1" applyFill="1"/>
    <xf numFmtId="14" fontId="28" fillId="0" borderId="23" xfId="1592" applyNumberFormat="1" applyFont="1" applyFill="1" applyBorder="1" applyAlignment="1">
      <alignment horizontal="center"/>
    </xf>
    <xf numFmtId="175" fontId="27" fillId="0" borderId="0" xfId="78" applyNumberFormat="1" applyFont="1"/>
    <xf numFmtId="175" fontId="27" fillId="0" borderId="20" xfId="78" applyNumberFormat="1" applyFont="1" applyBorder="1"/>
    <xf numFmtId="175" fontId="27" fillId="0" borderId="0" xfId="78" applyNumberFormat="1" applyFont="1" applyFill="1"/>
    <xf numFmtId="175" fontId="27" fillId="0" borderId="18" xfId="78" applyNumberFormat="1" applyFont="1" applyFill="1" applyBorder="1" applyAlignment="1">
      <alignment horizontal="center"/>
    </xf>
    <xf numFmtId="175" fontId="27" fillId="0" borderId="19" xfId="78" applyNumberFormat="1" applyFont="1" applyFill="1" applyBorder="1" applyAlignment="1">
      <alignment horizontal="center"/>
    </xf>
    <xf numFmtId="175" fontId="27" fillId="0" borderId="23" xfId="78" applyNumberFormat="1" applyFont="1" applyFill="1" applyBorder="1" applyAlignment="1">
      <alignment horizontal="center"/>
    </xf>
    <xf numFmtId="175" fontId="27" fillId="0" borderId="23" xfId="78" applyNumberFormat="1" applyFont="1" applyFill="1" applyBorder="1"/>
    <xf numFmtId="175" fontId="28" fillId="0" borderId="23" xfId="78" applyNumberFormat="1" applyFont="1" applyFill="1" applyBorder="1" applyAlignment="1">
      <alignment horizontal="center"/>
    </xf>
    <xf numFmtId="175" fontId="67" fillId="0" borderId="23" xfId="78" applyNumberFormat="1" applyFont="1" applyFill="1" applyBorder="1" applyAlignment="1">
      <alignment horizontal="center"/>
    </xf>
    <xf numFmtId="175" fontId="27" fillId="0" borderId="20" xfId="78" applyNumberFormat="1" applyFont="1" applyFill="1" applyBorder="1"/>
    <xf numFmtId="175" fontId="28" fillId="0" borderId="23" xfId="78" applyNumberFormat="1" applyFont="1" applyFill="1" applyBorder="1"/>
    <xf numFmtId="175" fontId="28" fillId="0" borderId="0" xfId="78" applyNumberFormat="1" applyFont="1" applyFill="1"/>
    <xf numFmtId="175" fontId="28" fillId="0" borderId="0" xfId="78" applyNumberFormat="1" applyFont="1"/>
    <xf numFmtId="175" fontId="27" fillId="0" borderId="0" xfId="78" applyNumberFormat="1" applyFont="1" applyFill="1" applyBorder="1"/>
    <xf numFmtId="175" fontId="28" fillId="0" borderId="18" xfId="78" applyNumberFormat="1" applyFont="1" applyBorder="1"/>
    <xf numFmtId="175" fontId="28" fillId="0" borderId="23" xfId="78" applyNumberFormat="1" applyFont="1" applyBorder="1"/>
    <xf numFmtId="175" fontId="67" fillId="0" borderId="0" xfId="78" applyNumberFormat="1" applyFont="1" applyFill="1" applyBorder="1"/>
    <xf numFmtId="175" fontId="28" fillId="0" borderId="23" xfId="78" applyNumberFormat="1" applyFont="1" applyFill="1" applyBorder="1" applyAlignment="1"/>
    <xf numFmtId="175" fontId="67" fillId="0" borderId="20" xfId="78" applyNumberFormat="1" applyFont="1" applyFill="1" applyBorder="1" applyAlignment="1"/>
    <xf numFmtId="175" fontId="67" fillId="0" borderId="20" xfId="78" applyNumberFormat="1" applyFont="1" applyFill="1" applyBorder="1"/>
    <xf numFmtId="175" fontId="28" fillId="0" borderId="0" xfId="78" applyNumberFormat="1" applyFont="1" applyFill="1" applyBorder="1" applyAlignment="1"/>
    <xf numFmtId="175" fontId="28" fillId="0" borderId="0" xfId="78" applyNumberFormat="1" applyFont="1" applyFill="1" applyBorder="1"/>
    <xf numFmtId="175" fontId="67" fillId="0" borderId="14" xfId="78" applyNumberFormat="1" applyFont="1" applyFill="1" applyBorder="1"/>
    <xf numFmtId="0" fontId="27" fillId="0" borderId="0" xfId="3" applyFont="1" applyBorder="1" applyAlignment="1">
      <alignment horizontal="left"/>
    </xf>
    <xf numFmtId="38" fontId="67" fillId="0" borderId="23" xfId="3" applyNumberFormat="1" applyFont="1" applyFill="1" applyBorder="1"/>
    <xf numFmtId="41" fontId="29" fillId="57" borderId="0" xfId="78" applyFont="1" applyFill="1" applyAlignment="1"/>
    <xf numFmtId="41" fontId="29" fillId="57" borderId="18" xfId="78" applyFont="1" applyFill="1" applyBorder="1" applyAlignment="1">
      <alignment horizontal="center"/>
    </xf>
    <xf numFmtId="41" fontId="29" fillId="57" borderId="19" xfId="78" applyFont="1" applyFill="1" applyBorder="1" applyAlignment="1">
      <alignment horizontal="center"/>
    </xf>
    <xf numFmtId="41" fontId="25" fillId="57" borderId="0" xfId="78" applyFont="1" applyFill="1" applyAlignment="1"/>
    <xf numFmtId="1" fontId="27" fillId="0" borderId="0" xfId="3" applyNumberFormat="1" applyFont="1" applyAlignment="1">
      <alignment horizontal="center"/>
    </xf>
    <xf numFmtId="49" fontId="68" fillId="0" borderId="20" xfId="0" applyNumberFormat="1" applyFont="1" applyBorder="1" applyAlignment="1">
      <alignment horizontal="center"/>
    </xf>
    <xf numFmtId="1" fontId="67" fillId="0" borderId="0" xfId="3" applyNumberFormat="1" applyFont="1"/>
    <xf numFmtId="41" fontId="29" fillId="0" borderId="0" xfId="78" applyFont="1" applyFill="1" applyBorder="1" applyAlignment="1"/>
    <xf numFmtId="41" fontId="25" fillId="0" borderId="0" xfId="78" applyFont="1" applyFill="1" applyAlignment="1"/>
    <xf numFmtId="41" fontId="29" fillId="0" borderId="0" xfId="78" applyFont="1" applyFill="1" applyAlignment="1"/>
    <xf numFmtId="41" fontId="69" fillId="0" borderId="0" xfId="78" applyFont="1" applyFill="1" applyBorder="1" applyAlignment="1"/>
    <xf numFmtId="41" fontId="64" fillId="0" borderId="0" xfId="78" applyFont="1" applyFill="1" applyBorder="1" applyAlignment="1"/>
    <xf numFmtId="41" fontId="29" fillId="0" borderId="18" xfId="78" applyFont="1" applyFill="1" applyBorder="1" applyAlignment="1"/>
    <xf numFmtId="41" fontId="29" fillId="0" borderId="19" xfId="78" applyFont="1" applyFill="1" applyBorder="1" applyAlignment="1"/>
    <xf numFmtId="176" fontId="29" fillId="0" borderId="15" xfId="78" applyNumberFormat="1" applyFont="1" applyFill="1" applyBorder="1" applyAlignment="1">
      <alignment horizontal="right"/>
    </xf>
    <xf numFmtId="175" fontId="29" fillId="0" borderId="15" xfId="78" applyNumberFormat="1" applyFont="1" applyFill="1" applyBorder="1" applyAlignment="1">
      <alignment horizontal="right"/>
    </xf>
    <xf numFmtId="173" fontId="66" fillId="0" borderId="23" xfId="3" applyNumberFormat="1" applyFont="1" applyFill="1" applyBorder="1"/>
    <xf numFmtId="0" fontId="27" fillId="0" borderId="23" xfId="0" applyFont="1" applyFill="1" applyBorder="1" applyAlignment="1">
      <alignment horizontal="center"/>
    </xf>
    <xf numFmtId="0" fontId="27" fillId="0" borderId="10" xfId="3" applyFont="1" applyBorder="1" applyAlignment="1">
      <alignment horizontal="center" vertical="center"/>
    </xf>
    <xf numFmtId="0" fontId="27" fillId="0" borderId="11" xfId="3" applyFont="1" applyBorder="1" applyAlignment="1">
      <alignment horizontal="center" vertical="center"/>
    </xf>
    <xf numFmtId="0" fontId="27" fillId="0" borderId="21" xfId="3" applyFont="1" applyBorder="1" applyAlignment="1">
      <alignment horizontal="center" vertical="center"/>
    </xf>
    <xf numFmtId="0" fontId="27" fillId="0" borderId="13" xfId="3" applyFont="1" applyBorder="1" applyAlignment="1">
      <alignment horizontal="center" vertical="center"/>
    </xf>
    <xf numFmtId="0" fontId="27" fillId="0" borderId="9" xfId="3" applyFont="1" applyBorder="1" applyAlignment="1">
      <alignment horizontal="center" vertical="center"/>
    </xf>
    <xf numFmtId="0" fontId="27" fillId="0" borderId="24" xfId="3" applyFont="1" applyBorder="1" applyAlignment="1">
      <alignment horizontal="center" vertical="center"/>
    </xf>
    <xf numFmtId="0" fontId="27" fillId="0" borderId="18" xfId="3" applyFont="1" applyBorder="1" applyAlignment="1">
      <alignment horizontal="center" vertical="center"/>
    </xf>
    <xf numFmtId="0" fontId="27" fillId="0" borderId="19" xfId="3" applyFont="1" applyBorder="1" applyAlignment="1">
      <alignment horizontal="center" vertical="center"/>
    </xf>
    <xf numFmtId="0" fontId="27" fillId="0" borderId="18" xfId="3" applyFont="1" applyFill="1" applyBorder="1" applyAlignment="1">
      <alignment horizontal="center" wrapText="1"/>
    </xf>
    <xf numFmtId="0" fontId="27" fillId="0" borderId="19" xfId="3" applyFont="1" applyFill="1" applyBorder="1" applyAlignment="1">
      <alignment horizontal="center" wrapText="1"/>
    </xf>
    <xf numFmtId="0" fontId="27" fillId="0" borderId="18" xfId="3" applyFont="1" applyBorder="1"/>
    <xf numFmtId="41" fontId="67" fillId="0" borderId="0" xfId="78" applyFont="1" applyFill="1" applyBorder="1" applyAlignment="1">
      <alignment horizontal="center"/>
    </xf>
    <xf numFmtId="0" fontId="27" fillId="0" borderId="18" xfId="3" applyFont="1" applyFill="1" applyBorder="1" applyAlignment="1">
      <alignment horizontal="center" wrapText="1"/>
    </xf>
    <xf numFmtId="0" fontId="27" fillId="0" borderId="19" xfId="3" applyFont="1" applyFill="1" applyBorder="1" applyAlignment="1">
      <alignment horizontal="center" wrapText="1"/>
    </xf>
    <xf numFmtId="0" fontId="27" fillId="0" borderId="0" xfId="3" applyFont="1" applyAlignment="1">
      <alignment horizontal="center"/>
    </xf>
    <xf numFmtId="0" fontId="27" fillId="0" borderId="18" xfId="3" applyFont="1" applyBorder="1" applyAlignment="1">
      <alignment horizontal="center" vertical="center"/>
    </xf>
    <xf numFmtId="0" fontId="27" fillId="0" borderId="23" xfId="3" applyFont="1" applyBorder="1" applyAlignment="1">
      <alignment horizontal="center" vertical="center"/>
    </xf>
    <xf numFmtId="0" fontId="27" fillId="0" borderId="19" xfId="3" applyFont="1" applyBorder="1" applyAlignment="1">
      <alignment horizontal="center" vertical="center"/>
    </xf>
    <xf numFmtId="0" fontId="27" fillId="0" borderId="10" xfId="3" applyFont="1" applyBorder="1" applyAlignment="1">
      <alignment horizontal="center" vertical="center"/>
    </xf>
    <xf numFmtId="0" fontId="27" fillId="0" borderId="11" xfId="3" applyFont="1" applyBorder="1" applyAlignment="1">
      <alignment horizontal="center" vertical="center"/>
    </xf>
    <xf numFmtId="0" fontId="27" fillId="0" borderId="21" xfId="3" applyFont="1" applyBorder="1" applyAlignment="1">
      <alignment horizontal="center" vertical="center"/>
    </xf>
    <xf numFmtId="0" fontId="27" fillId="0" borderId="13" xfId="3" applyFont="1" applyBorder="1" applyAlignment="1">
      <alignment horizontal="center" vertical="center"/>
    </xf>
    <xf numFmtId="0" fontId="27" fillId="0" borderId="9" xfId="3" applyFont="1" applyBorder="1" applyAlignment="1">
      <alignment horizontal="center" vertical="center"/>
    </xf>
    <xf numFmtId="0" fontId="27" fillId="0" borderId="24" xfId="3" applyFont="1" applyBorder="1" applyAlignment="1">
      <alignment horizontal="center" vertical="center"/>
    </xf>
    <xf numFmtId="168" fontId="29" fillId="0" borderId="16" xfId="3" applyNumberFormat="1" applyFont="1" applyFill="1" applyBorder="1" applyAlignment="1">
      <alignment horizontal="left"/>
    </xf>
    <xf numFmtId="168" fontId="29" fillId="0" borderId="15" xfId="3" applyNumberFormat="1" applyFont="1" applyFill="1" applyBorder="1" applyAlignment="1">
      <alignment horizontal="left"/>
    </xf>
    <xf numFmtId="0" fontId="29" fillId="0" borderId="0" xfId="3" applyFont="1" applyFill="1" applyAlignment="1">
      <alignment horizontal="center"/>
    </xf>
    <xf numFmtId="168" fontId="29" fillId="0" borderId="0" xfId="77" applyNumberFormat="1" applyFont="1" applyFill="1" applyBorder="1" applyAlignment="1">
      <alignment horizontal="center"/>
    </xf>
    <xf numFmtId="168" fontId="29" fillId="0" borderId="22" xfId="77" applyNumberFormat="1" applyFont="1" applyFill="1" applyBorder="1" applyAlignment="1">
      <alignment horizontal="center"/>
    </xf>
    <xf numFmtId="0" fontId="17" fillId="0" borderId="0" xfId="1591" applyFont="1" applyBorder="1" applyAlignment="1">
      <alignment horizontal="center"/>
    </xf>
    <xf numFmtId="0" fontId="18" fillId="0" borderId="0" xfId="1591" applyFont="1" applyAlignment="1">
      <alignment horizontal="center"/>
    </xf>
    <xf numFmtId="0" fontId="20" fillId="0" borderId="10" xfId="1591" applyFont="1" applyBorder="1" applyAlignment="1">
      <alignment horizontal="center"/>
    </xf>
    <xf numFmtId="0" fontId="21" fillId="0" borderId="21" xfId="3" applyFont="1" applyBorder="1"/>
    <xf numFmtId="0" fontId="20" fillId="0" borderId="13" xfId="1591" applyFont="1" applyBorder="1" applyAlignment="1">
      <alignment horizontal="center"/>
    </xf>
    <xf numFmtId="0" fontId="21" fillId="0" borderId="24" xfId="3" applyFont="1" applyBorder="1"/>
  </cellXfs>
  <cellStyles count="1921">
    <cellStyle name="          _x000d__x000a_386grabber=VGA.3GR_x000d__x000a_" xfId="1"/>
    <cellStyle name="_x000a__x000a_386grabber=VGA.3GR_x000a__x000a_" xfId="2"/>
    <cellStyle name="?Q\?1@" xfId="3"/>
    <cellStyle name="?Q\?1@ 2" xfId="4"/>
    <cellStyle name="?Q\?1@ 3" xfId="5"/>
    <cellStyle name="0,0_x000d__x000a_NA_x000d__x000a_" xfId="6"/>
    <cellStyle name="20% - Énfasis1" xfId="7" builtinId="30" customBuiltin="1"/>
    <cellStyle name="20% - Énfasis1 2" xfId="8"/>
    <cellStyle name="20% - Énfasis2" xfId="9" builtinId="34" customBuiltin="1"/>
    <cellStyle name="20% - Énfasis2 2" xfId="10"/>
    <cellStyle name="20% - Énfasis3" xfId="11" builtinId="38" customBuiltin="1"/>
    <cellStyle name="20% - Énfasis3 2" xfId="12"/>
    <cellStyle name="20% - Énfasis4" xfId="13" builtinId="42" customBuiltin="1"/>
    <cellStyle name="20% - Énfasis4 2" xfId="14"/>
    <cellStyle name="20% - Énfasis5" xfId="15" builtinId="46" customBuiltin="1"/>
    <cellStyle name="20% - Énfasis5 2" xfId="16"/>
    <cellStyle name="20% - Énfasis6" xfId="17" builtinId="50" customBuiltin="1"/>
    <cellStyle name="20% - Énfasis6 2" xfId="18"/>
    <cellStyle name="40% - Énfasis1" xfId="19" builtinId="31" customBuiltin="1"/>
    <cellStyle name="40% - Énfasis1 2" xfId="20"/>
    <cellStyle name="40% - Énfasis2" xfId="21" builtinId="35" customBuiltin="1"/>
    <cellStyle name="40% - Énfasis2 2" xfId="22"/>
    <cellStyle name="40% - Énfasis3" xfId="23" builtinId="39" customBuiltin="1"/>
    <cellStyle name="40% - Énfasis3 2" xfId="24"/>
    <cellStyle name="40% - Énfasis4" xfId="25" builtinId="43" customBuiltin="1"/>
    <cellStyle name="40% - Énfasis4 2" xfId="26"/>
    <cellStyle name="40% - Énfasis5" xfId="27" builtinId="47" customBuiltin="1"/>
    <cellStyle name="40% - Énfasis5 2" xfId="28"/>
    <cellStyle name="40% - Énfasis6" xfId="29" builtinId="51" customBuiltin="1"/>
    <cellStyle name="40% - Énfasis6 2" xfId="30"/>
    <cellStyle name="60% - Énfasis1" xfId="31" builtinId="32" customBuiltin="1"/>
    <cellStyle name="60% - Énfasis1 2" xfId="32"/>
    <cellStyle name="60% - Énfasis2" xfId="33" builtinId="36" customBuiltin="1"/>
    <cellStyle name="60% - Énfasis2 2" xfId="34"/>
    <cellStyle name="60% - Énfasis3" xfId="35" builtinId="40" customBuiltin="1"/>
    <cellStyle name="60% - Énfasis3 2" xfId="36"/>
    <cellStyle name="60% - Énfasis4" xfId="37" builtinId="44" customBuiltin="1"/>
    <cellStyle name="60% - Énfasis4 2" xfId="38"/>
    <cellStyle name="60% - Énfasis5" xfId="39" builtinId="48" customBuiltin="1"/>
    <cellStyle name="60% - Énfasis5 2" xfId="40"/>
    <cellStyle name="60% - Énfasis6" xfId="41" builtinId="52" customBuiltin="1"/>
    <cellStyle name="60% - Énfasis6 2" xfId="42"/>
    <cellStyle name="Bueno 2" xfId="43"/>
    <cellStyle name="Cálculo" xfId="44" builtinId="22" customBuiltin="1"/>
    <cellStyle name="Cálculo 2" xfId="45"/>
    <cellStyle name="Celda de comprobación" xfId="46" builtinId="23" customBuiltin="1"/>
    <cellStyle name="Celda de comprobación 2" xfId="47"/>
    <cellStyle name="Celda vinculada" xfId="48" builtinId="24" customBuiltin="1"/>
    <cellStyle name="Celda vinculada 2" xfId="49"/>
    <cellStyle name="Comma_Book2" xfId="50"/>
    <cellStyle name="Encabezado 1 2" xfId="51"/>
    <cellStyle name="Encabezado 4" xfId="52" builtinId="19" customBuiltin="1"/>
    <cellStyle name="Encabezado 4 2" xfId="53"/>
    <cellStyle name="Énfasis1" xfId="54" builtinId="29" customBuiltin="1"/>
    <cellStyle name="Énfasis1 2" xfId="55"/>
    <cellStyle name="Énfasis2" xfId="56" builtinId="33" customBuiltin="1"/>
    <cellStyle name="Énfasis2 2" xfId="57"/>
    <cellStyle name="Énfasis3" xfId="58" builtinId="37" customBuiltin="1"/>
    <cellStyle name="Énfasis3 2" xfId="59"/>
    <cellStyle name="Énfasis4" xfId="60" builtinId="41" customBuiltin="1"/>
    <cellStyle name="Énfasis4 2" xfId="61"/>
    <cellStyle name="Énfasis5" xfId="62" builtinId="45" customBuiltin="1"/>
    <cellStyle name="Énfasis5 2" xfId="63"/>
    <cellStyle name="Énfasis6" xfId="64" builtinId="49" customBuiltin="1"/>
    <cellStyle name="Énfasis6 2" xfId="65"/>
    <cellStyle name="Entrada" xfId="66" builtinId="20" customBuiltin="1"/>
    <cellStyle name="Entrada 2" xfId="67"/>
    <cellStyle name="Excel Built-in Normal" xfId="68"/>
    <cellStyle name="Hipervínculo 2" xfId="69"/>
    <cellStyle name="Hipervínculo 3" xfId="70"/>
    <cellStyle name="Hipervínculo 4" xfId="71"/>
    <cellStyle name="Hipervínculo 5" xfId="72"/>
    <cellStyle name="Hipervínculo 6" xfId="73"/>
    <cellStyle name="Hipervínculo 7" xfId="74"/>
    <cellStyle name="Incorrecto" xfId="75" builtinId="27" customBuiltin="1"/>
    <cellStyle name="Incorrecto 2" xfId="76"/>
    <cellStyle name="Millares" xfId="77" builtinId="3"/>
    <cellStyle name="Millares [0]" xfId="78" builtinId="6"/>
    <cellStyle name="Millares [0] 10" xfId="79"/>
    <cellStyle name="Millares [0] 11" xfId="80"/>
    <cellStyle name="Millares [0] 12" xfId="81"/>
    <cellStyle name="Millares [0] 13" xfId="82"/>
    <cellStyle name="Millares [0] 2" xfId="83"/>
    <cellStyle name="Millares [0] 2 2" xfId="84"/>
    <cellStyle name="Millares [0] 2 2 2" xfId="85"/>
    <cellStyle name="Millares [0] 2 3" xfId="86"/>
    <cellStyle name="Millares [0] 2 3 2" xfId="87"/>
    <cellStyle name="Millares [0] 2 3 2 2" xfId="88"/>
    <cellStyle name="Millares [0] 2 3 2 2 2" xfId="89"/>
    <cellStyle name="Millares [0] 2 3 2 2 2 2" xfId="90"/>
    <cellStyle name="Millares [0] 2 3 2 2 2 2 2" xfId="91"/>
    <cellStyle name="Millares [0] 2 3 2 2 2 3" xfId="92"/>
    <cellStyle name="Millares [0] 2 3 2 2 3" xfId="93"/>
    <cellStyle name="Millares [0] 2 3 2 2 3 2" xfId="94"/>
    <cellStyle name="Millares [0] 2 3 2 2 4" xfId="95"/>
    <cellStyle name="Millares [0] 2 3 2 3" xfId="96"/>
    <cellStyle name="Millares [0] 2 3 2 3 2" xfId="97"/>
    <cellStyle name="Millares [0] 2 3 2 3 2 2" xfId="98"/>
    <cellStyle name="Millares [0] 2 3 2 3 3" xfId="99"/>
    <cellStyle name="Millares [0] 2 3 2 4" xfId="100"/>
    <cellStyle name="Millares [0] 2 3 2 4 2" xfId="101"/>
    <cellStyle name="Millares [0] 2 3 2 5" xfId="102"/>
    <cellStyle name="Millares [0] 2 3 3" xfId="103"/>
    <cellStyle name="Millares [0] 2 3 3 2" xfId="104"/>
    <cellStyle name="Millares [0] 2 3 3 2 2" xfId="105"/>
    <cellStyle name="Millares [0] 2 3 3 2 2 2" xfId="106"/>
    <cellStyle name="Millares [0] 2 3 3 2 3" xfId="107"/>
    <cellStyle name="Millares [0] 2 3 3 3" xfId="108"/>
    <cellStyle name="Millares [0] 2 3 3 3 2" xfId="109"/>
    <cellStyle name="Millares [0] 2 3 3 4" xfId="110"/>
    <cellStyle name="Millares [0] 2 3 4" xfId="111"/>
    <cellStyle name="Millares [0] 2 3 4 2" xfId="112"/>
    <cellStyle name="Millares [0] 2 3 4 2 2" xfId="113"/>
    <cellStyle name="Millares [0] 2 3 4 3" xfId="114"/>
    <cellStyle name="Millares [0] 2 3 5" xfId="115"/>
    <cellStyle name="Millares [0] 2 3 5 2" xfId="116"/>
    <cellStyle name="Millares [0] 2 3 6" xfId="117"/>
    <cellStyle name="Millares [0] 2 4" xfId="118"/>
    <cellStyle name="Millares [0] 2 4 2" xfId="119"/>
    <cellStyle name="Millares [0] 2 4 2 2" xfId="120"/>
    <cellStyle name="Millares [0] 2 4 2 2 2" xfId="121"/>
    <cellStyle name="Millares [0] 2 4 2 2 2 2" xfId="122"/>
    <cellStyle name="Millares [0] 2 4 2 2 3" xfId="123"/>
    <cellStyle name="Millares [0] 2 4 2 3" xfId="124"/>
    <cellStyle name="Millares [0] 2 4 2 3 2" xfId="125"/>
    <cellStyle name="Millares [0] 2 4 2 4" xfId="126"/>
    <cellStyle name="Millares [0] 2 4 3" xfId="127"/>
    <cellStyle name="Millares [0] 2 4 3 2" xfId="128"/>
    <cellStyle name="Millares [0] 2 4 3 2 2" xfId="129"/>
    <cellStyle name="Millares [0] 2 4 3 3" xfId="130"/>
    <cellStyle name="Millares [0] 2 4 4" xfId="131"/>
    <cellStyle name="Millares [0] 2 4 4 2" xfId="132"/>
    <cellStyle name="Millares [0] 2 4 5" xfId="133"/>
    <cellStyle name="Millares [0] 2 5" xfId="134"/>
    <cellStyle name="Millares [0] 2 5 2" xfId="135"/>
    <cellStyle name="Millares [0] 2 5 2 2" xfId="136"/>
    <cellStyle name="Millares [0] 2 5 2 2 2" xfId="137"/>
    <cellStyle name="Millares [0] 2 5 2 3" xfId="138"/>
    <cellStyle name="Millares [0] 2 5 3" xfId="139"/>
    <cellStyle name="Millares [0] 2 5 3 2" xfId="140"/>
    <cellStyle name="Millares [0] 2 5 4" xfId="141"/>
    <cellStyle name="Millares [0] 2 6" xfId="142"/>
    <cellStyle name="Millares [0] 2 6 2" xfId="143"/>
    <cellStyle name="Millares [0] 2 6 2 2" xfId="144"/>
    <cellStyle name="Millares [0] 2 6 3" xfId="145"/>
    <cellStyle name="Millares [0] 2 7" xfId="146"/>
    <cellStyle name="Millares [0] 2 7 2" xfId="147"/>
    <cellStyle name="Millares [0] 2 8" xfId="148"/>
    <cellStyle name="Millares [0] 3" xfId="149"/>
    <cellStyle name="Millares [0] 3 2" xfId="150"/>
    <cellStyle name="Millares [0] 4" xfId="151"/>
    <cellStyle name="Millares [0] 4 2" xfId="152"/>
    <cellStyle name="Millares [0] 5" xfId="153"/>
    <cellStyle name="Millares [0] 6" xfId="154"/>
    <cellStyle name="Millares [0] 7" xfId="155"/>
    <cellStyle name="Millares [0] 8" xfId="156"/>
    <cellStyle name="Millares [0] 9" xfId="157"/>
    <cellStyle name="Millares 10" xfId="158"/>
    <cellStyle name="Millares 11" xfId="159"/>
    <cellStyle name="Millares 11 2" xfId="160"/>
    <cellStyle name="Millares 11 2 2" xfId="161"/>
    <cellStyle name="Millares 11 2 2 2" xfId="162"/>
    <cellStyle name="Millares 11 2 2 2 2" xfId="163"/>
    <cellStyle name="Millares 11 2 2 2 2 2" xfId="164"/>
    <cellStyle name="Millares 11 2 2 2 3" xfId="165"/>
    <cellStyle name="Millares 11 2 2 3" xfId="166"/>
    <cellStyle name="Millares 11 2 2 3 2" xfId="167"/>
    <cellStyle name="Millares 11 2 2 4" xfId="168"/>
    <cellStyle name="Millares 11 2 3" xfId="169"/>
    <cellStyle name="Millares 11 2 3 2" xfId="170"/>
    <cellStyle name="Millares 11 2 3 2 2" xfId="171"/>
    <cellStyle name="Millares 11 2 3 3" xfId="172"/>
    <cellStyle name="Millares 11 2 4" xfId="173"/>
    <cellStyle name="Millares 11 2 4 2" xfId="174"/>
    <cellStyle name="Millares 11 2 5" xfId="175"/>
    <cellStyle name="Millares 11 3" xfId="176"/>
    <cellStyle name="Millares 11 3 2" xfId="177"/>
    <cellStyle name="Millares 11 3 2 2" xfId="178"/>
    <cellStyle name="Millares 11 3 2 2 2" xfId="179"/>
    <cellStyle name="Millares 11 3 2 3" xfId="180"/>
    <cellStyle name="Millares 11 3 2 4" xfId="181"/>
    <cellStyle name="Millares 11 3 3" xfId="182"/>
    <cellStyle name="Millares 11 3 3 2" xfId="183"/>
    <cellStyle name="Millares 11 3 4" xfId="184"/>
    <cellStyle name="Millares 11 4" xfId="185"/>
    <cellStyle name="Millares 11 4 2" xfId="186"/>
    <cellStyle name="Millares 11 4 2 2" xfId="187"/>
    <cellStyle name="Millares 11 4 3" xfId="188"/>
    <cellStyle name="Millares 11 5" xfId="189"/>
    <cellStyle name="Millares 11 5 2" xfId="190"/>
    <cellStyle name="Millares 11 6" xfId="191"/>
    <cellStyle name="Millares 12" xfId="192"/>
    <cellStyle name="Millares 12 2" xfId="193"/>
    <cellStyle name="Millares 12 2 2" xfId="194"/>
    <cellStyle name="Millares 12 2 2 2" xfId="195"/>
    <cellStyle name="Millares 12 2 2 2 2" xfId="196"/>
    <cellStyle name="Millares 12 2 2 2 2 2" xfId="197"/>
    <cellStyle name="Millares 12 2 2 2 2 2 2" xfId="198"/>
    <cellStyle name="Millares 12 2 2 2 2 3" xfId="199"/>
    <cellStyle name="Millares 12 2 2 2 3" xfId="200"/>
    <cellStyle name="Millares 12 2 2 2 3 2" xfId="201"/>
    <cellStyle name="Millares 12 2 2 2 4" xfId="202"/>
    <cellStyle name="Millares 12 2 2 3" xfId="203"/>
    <cellStyle name="Millares 12 2 2 3 2" xfId="204"/>
    <cellStyle name="Millares 12 2 2 3 2 2" xfId="205"/>
    <cellStyle name="Millares 12 2 2 3 3" xfId="206"/>
    <cellStyle name="Millares 12 2 2 4" xfId="207"/>
    <cellStyle name="Millares 12 2 2 4 2" xfId="208"/>
    <cellStyle name="Millares 12 2 2 5" xfId="209"/>
    <cellStyle name="Millares 12 2 3" xfId="210"/>
    <cellStyle name="Millares 12 2 3 2" xfId="211"/>
    <cellStyle name="Millares 12 2 3 2 2" xfId="212"/>
    <cellStyle name="Millares 12 2 3 2 2 2" xfId="213"/>
    <cellStyle name="Millares 12 2 3 2 3" xfId="214"/>
    <cellStyle name="Millares 12 2 3 3" xfId="215"/>
    <cellStyle name="Millares 12 2 3 3 2" xfId="216"/>
    <cellStyle name="Millares 12 2 3 4" xfId="217"/>
    <cellStyle name="Millares 12 2 4" xfId="218"/>
    <cellStyle name="Millares 12 2 4 2" xfId="219"/>
    <cellStyle name="Millares 12 2 4 2 2" xfId="220"/>
    <cellStyle name="Millares 12 2 4 3" xfId="221"/>
    <cellStyle name="Millares 12 2 5" xfId="222"/>
    <cellStyle name="Millares 12 2 5 2" xfId="223"/>
    <cellStyle name="Millares 12 2 6" xfId="224"/>
    <cellStyle name="Millares 12 3" xfId="225"/>
    <cellStyle name="Millares 12 4" xfId="226"/>
    <cellStyle name="Millares 12 4 2" xfId="227"/>
    <cellStyle name="Millares 12 4 2 2" xfId="228"/>
    <cellStyle name="Millares 12 4 2 2 2" xfId="229"/>
    <cellStyle name="Millares 12 4 2 2 2 2" xfId="230"/>
    <cellStyle name="Millares 12 4 2 2 3" xfId="231"/>
    <cellStyle name="Millares 12 4 2 3" xfId="232"/>
    <cellStyle name="Millares 12 4 2 3 2" xfId="233"/>
    <cellStyle name="Millares 12 4 2 4" xfId="234"/>
    <cellStyle name="Millares 12 4 3" xfId="235"/>
    <cellStyle name="Millares 12 4 3 2" xfId="236"/>
    <cellStyle name="Millares 12 4 3 2 2" xfId="237"/>
    <cellStyle name="Millares 12 4 3 3" xfId="238"/>
    <cellStyle name="Millares 12 4 4" xfId="239"/>
    <cellStyle name="Millares 12 4 4 2" xfId="240"/>
    <cellStyle name="Millares 12 4 5" xfId="241"/>
    <cellStyle name="Millares 12 5" xfId="242"/>
    <cellStyle name="Millares 12 5 2" xfId="243"/>
    <cellStyle name="Millares 12 5 2 2" xfId="244"/>
    <cellStyle name="Millares 12 5 2 2 2" xfId="245"/>
    <cellStyle name="Millares 12 5 2 3" xfId="246"/>
    <cellStyle name="Millares 12 5 3" xfId="247"/>
    <cellStyle name="Millares 12 5 3 2" xfId="248"/>
    <cellStyle name="Millares 12 5 4" xfId="249"/>
    <cellStyle name="Millares 12 6" xfId="250"/>
    <cellStyle name="Millares 12 6 2" xfId="251"/>
    <cellStyle name="Millares 12 6 2 2" xfId="252"/>
    <cellStyle name="Millares 12 6 3" xfId="253"/>
    <cellStyle name="Millares 12 7" xfId="254"/>
    <cellStyle name="Millares 12 7 2" xfId="255"/>
    <cellStyle name="Millares 12 8" xfId="256"/>
    <cellStyle name="Millares 13" xfId="257"/>
    <cellStyle name="Millares 13 2" xfId="258"/>
    <cellStyle name="Millares 13 2 2" xfId="259"/>
    <cellStyle name="Millares 13 2 2 2" xfId="260"/>
    <cellStyle name="Millares 13 2 2 2 2" xfId="261"/>
    <cellStyle name="Millares 13 2 2 2 2 2" xfId="262"/>
    <cellStyle name="Millares 13 2 2 2 3" xfId="263"/>
    <cellStyle name="Millares 13 2 2 3" xfId="264"/>
    <cellStyle name="Millares 13 2 2 3 2" xfId="265"/>
    <cellStyle name="Millares 13 2 2 4" xfId="266"/>
    <cellStyle name="Millares 13 2 3" xfId="267"/>
    <cellStyle name="Millares 13 2 3 2" xfId="268"/>
    <cellStyle name="Millares 13 2 3 2 2" xfId="269"/>
    <cellStyle name="Millares 13 2 3 3" xfId="270"/>
    <cellStyle name="Millares 13 2 4" xfId="271"/>
    <cellStyle name="Millares 13 2 4 2" xfId="272"/>
    <cellStyle name="Millares 13 2 5" xfId="273"/>
    <cellStyle name="Millares 13 3" xfId="274"/>
    <cellStyle name="Millares 13 3 2" xfId="275"/>
    <cellStyle name="Millares 13 3 2 2" xfId="276"/>
    <cellStyle name="Millares 13 3 2 2 2" xfId="277"/>
    <cellStyle name="Millares 13 3 2 3" xfId="278"/>
    <cellStyle name="Millares 13 3 3" xfId="279"/>
    <cellStyle name="Millares 13 3 3 2" xfId="280"/>
    <cellStyle name="Millares 13 3 4" xfId="281"/>
    <cellStyle name="Millares 13 4" xfId="282"/>
    <cellStyle name="Millares 13 4 2" xfId="283"/>
    <cellStyle name="Millares 13 4 2 2" xfId="284"/>
    <cellStyle name="Millares 13 4 3" xfId="285"/>
    <cellStyle name="Millares 13 5" xfId="286"/>
    <cellStyle name="Millares 13 5 2" xfId="287"/>
    <cellStyle name="Millares 13 6" xfId="288"/>
    <cellStyle name="Millares 14" xfId="289"/>
    <cellStyle name="Millares 14 2" xfId="290"/>
    <cellStyle name="Millares 14 2 2" xfId="291"/>
    <cellStyle name="Millares 14 2 2 2" xfId="292"/>
    <cellStyle name="Millares 14 2 2 2 2" xfId="293"/>
    <cellStyle name="Millares 14 2 2 2 2 2" xfId="294"/>
    <cellStyle name="Millares 14 2 2 2 3" xfId="295"/>
    <cellStyle name="Millares 14 2 2 3" xfId="296"/>
    <cellStyle name="Millares 14 2 2 3 2" xfId="297"/>
    <cellStyle name="Millares 14 2 2 4" xfId="298"/>
    <cellStyle name="Millares 14 2 3" xfId="299"/>
    <cellStyle name="Millares 14 2 3 2" xfId="300"/>
    <cellStyle name="Millares 14 2 3 2 2" xfId="301"/>
    <cellStyle name="Millares 14 2 3 3" xfId="302"/>
    <cellStyle name="Millares 14 2 4" xfId="303"/>
    <cellStyle name="Millares 14 2 4 2" xfId="304"/>
    <cellStyle name="Millares 14 2 5" xfId="305"/>
    <cellStyle name="Millares 14 3" xfId="306"/>
    <cellStyle name="Millares 14 3 2" xfId="307"/>
    <cellStyle name="Millares 14 3 2 2" xfId="308"/>
    <cellStyle name="Millares 14 3 2 2 2" xfId="309"/>
    <cellStyle name="Millares 14 3 2 3" xfId="310"/>
    <cellStyle name="Millares 14 3 3" xfId="311"/>
    <cellStyle name="Millares 14 3 3 2" xfId="312"/>
    <cellStyle name="Millares 14 3 4" xfId="313"/>
    <cellStyle name="Millares 14 4" xfId="314"/>
    <cellStyle name="Millares 14 4 2" xfId="315"/>
    <cellStyle name="Millares 14 4 2 2" xfId="316"/>
    <cellStyle name="Millares 14 4 3" xfId="317"/>
    <cellStyle name="Millares 14 5" xfId="318"/>
    <cellStyle name="Millares 14 5 2" xfId="319"/>
    <cellStyle name="Millares 14 6" xfId="320"/>
    <cellStyle name="Millares 15" xfId="321"/>
    <cellStyle name="Millares 15 2" xfId="322"/>
    <cellStyle name="Millares 15 2 2" xfId="323"/>
    <cellStyle name="Millares 15 2 2 2" xfId="324"/>
    <cellStyle name="Millares 15 2 2 2 2" xfId="325"/>
    <cellStyle name="Millares 15 2 2 3" xfId="326"/>
    <cellStyle name="Millares 15 2 3" xfId="327"/>
    <cellStyle name="Millares 15 2 3 2" xfId="328"/>
    <cellStyle name="Millares 15 2 4" xfId="329"/>
    <cellStyle name="Millares 15 3" xfId="330"/>
    <cellStyle name="Millares 15 3 2" xfId="331"/>
    <cellStyle name="Millares 15 3 2 2" xfId="332"/>
    <cellStyle name="Millares 15 3 3" xfId="333"/>
    <cellStyle name="Millares 15 4" xfId="334"/>
    <cellStyle name="Millares 15 4 2" xfId="335"/>
    <cellStyle name="Millares 15 5" xfId="336"/>
    <cellStyle name="Millares 16" xfId="337"/>
    <cellStyle name="Millares 16 11" xfId="338"/>
    <cellStyle name="Millares 16 2" xfId="339"/>
    <cellStyle name="Millares 16 2 2" xfId="340"/>
    <cellStyle name="Millares 16 2 2 2" xfId="341"/>
    <cellStyle name="Millares 16 2 2 2 2" xfId="342"/>
    <cellStyle name="Millares 16 2 2 3" xfId="343"/>
    <cellStyle name="Millares 16 2 3" xfId="344"/>
    <cellStyle name="Millares 16 2 3 2" xfId="345"/>
    <cellStyle name="Millares 16 2 4" xfId="346"/>
    <cellStyle name="Millares 16 3" xfId="347"/>
    <cellStyle name="Millares 16 3 2" xfId="348"/>
    <cellStyle name="Millares 16 3 2 2" xfId="349"/>
    <cellStyle name="Millares 16 3 3" xfId="350"/>
    <cellStyle name="Millares 16 4" xfId="351"/>
    <cellStyle name="Millares 16 4 2" xfId="352"/>
    <cellStyle name="Millares 16 5" xfId="353"/>
    <cellStyle name="Millares 17" xfId="354"/>
    <cellStyle name="Millares 17 2" xfId="355"/>
    <cellStyle name="Millares 17 2 2" xfId="356"/>
    <cellStyle name="Millares 17 2 2 2" xfId="357"/>
    <cellStyle name="Millares 17 2 3" xfId="358"/>
    <cellStyle name="Millares 17 3" xfId="359"/>
    <cellStyle name="Millares 17 3 2" xfId="360"/>
    <cellStyle name="Millares 17 4" xfId="361"/>
    <cellStyle name="Millares 18" xfId="362"/>
    <cellStyle name="Millares 18 2" xfId="363"/>
    <cellStyle name="Millares 18 2 2" xfId="364"/>
    <cellStyle name="Millares 18 2 2 2" xfId="365"/>
    <cellStyle name="Millares 18 2 3" xfId="366"/>
    <cellStyle name="Millares 18 3" xfId="367"/>
    <cellStyle name="Millares 18 3 2" xfId="368"/>
    <cellStyle name="Millares 18 4" xfId="369"/>
    <cellStyle name="Millares 19" xfId="370"/>
    <cellStyle name="Millares 19 2" xfId="371"/>
    <cellStyle name="Millares 19 2 2" xfId="372"/>
    <cellStyle name="Millares 19 3" xfId="373"/>
    <cellStyle name="Millares 2" xfId="374"/>
    <cellStyle name="Millares 2 10" xfId="375"/>
    <cellStyle name="Millares 2 10 2" xfId="376"/>
    <cellStyle name="Millares 2 11" xfId="377"/>
    <cellStyle name="Millares 2 12" xfId="378"/>
    <cellStyle name="Millares 2 2" xfId="379"/>
    <cellStyle name="Millares 2 2 2" xfId="380"/>
    <cellStyle name="Millares 2 2 3" xfId="381"/>
    <cellStyle name="Millares 2 2 3 2" xfId="382"/>
    <cellStyle name="Millares 2 2 3 2 2" xfId="383"/>
    <cellStyle name="Millares 2 2 3 2 2 2" xfId="384"/>
    <cellStyle name="Millares 2 2 3 2 2 2 2" xfId="385"/>
    <cellStyle name="Millares 2 2 3 2 2 2 2 2" xfId="386"/>
    <cellStyle name="Millares 2 2 3 2 2 2 2 2 2" xfId="387"/>
    <cellStyle name="Millares 2 2 3 2 2 2 2 3" xfId="388"/>
    <cellStyle name="Millares 2 2 3 2 2 2 3" xfId="389"/>
    <cellStyle name="Millares 2 2 3 2 2 2 3 2" xfId="390"/>
    <cellStyle name="Millares 2 2 3 2 2 2 4" xfId="391"/>
    <cellStyle name="Millares 2 2 3 2 2 3" xfId="392"/>
    <cellStyle name="Millares 2 2 3 2 2 3 2" xfId="393"/>
    <cellStyle name="Millares 2 2 3 2 2 3 2 2" xfId="394"/>
    <cellStyle name="Millares 2 2 3 2 2 3 3" xfId="395"/>
    <cellStyle name="Millares 2 2 3 2 2 4" xfId="396"/>
    <cellStyle name="Millares 2 2 3 2 2 4 2" xfId="397"/>
    <cellStyle name="Millares 2 2 3 2 2 5" xfId="398"/>
    <cellStyle name="Millares 2 2 3 2 3" xfId="399"/>
    <cellStyle name="Millares 2 2 3 2 3 2" xfId="400"/>
    <cellStyle name="Millares 2 2 3 2 3 2 2" xfId="401"/>
    <cellStyle name="Millares 2 2 3 2 3 2 2 2" xfId="402"/>
    <cellStyle name="Millares 2 2 3 2 3 2 3" xfId="403"/>
    <cellStyle name="Millares 2 2 3 2 3 3" xfId="404"/>
    <cellStyle name="Millares 2 2 3 2 3 3 2" xfId="405"/>
    <cellStyle name="Millares 2 2 3 2 3 4" xfId="406"/>
    <cellStyle name="Millares 2 2 3 2 4" xfId="407"/>
    <cellStyle name="Millares 2 2 3 2 4 2" xfId="408"/>
    <cellStyle name="Millares 2 2 3 2 4 2 2" xfId="409"/>
    <cellStyle name="Millares 2 2 3 2 4 3" xfId="410"/>
    <cellStyle name="Millares 2 2 3 2 5" xfId="411"/>
    <cellStyle name="Millares 2 2 3 2 5 2" xfId="412"/>
    <cellStyle name="Millares 2 2 3 2 6" xfId="413"/>
    <cellStyle name="Millares 2 2 3 3" xfId="414"/>
    <cellStyle name="Millares 2 2 3 3 2" xfId="415"/>
    <cellStyle name="Millares 2 2 3 3 2 2" xfId="416"/>
    <cellStyle name="Millares 2 2 3 3 2 2 2" xfId="417"/>
    <cellStyle name="Millares 2 2 3 3 2 2 2 2" xfId="418"/>
    <cellStyle name="Millares 2 2 3 3 2 2 3" xfId="419"/>
    <cellStyle name="Millares 2 2 3 3 2 3" xfId="420"/>
    <cellStyle name="Millares 2 2 3 3 2 3 2" xfId="421"/>
    <cellStyle name="Millares 2 2 3 3 2 4" xfId="422"/>
    <cellStyle name="Millares 2 2 3 3 3" xfId="423"/>
    <cellStyle name="Millares 2 2 3 3 3 2" xfId="424"/>
    <cellStyle name="Millares 2 2 3 3 3 2 2" xfId="425"/>
    <cellStyle name="Millares 2 2 3 3 3 3" xfId="426"/>
    <cellStyle name="Millares 2 2 3 3 4" xfId="427"/>
    <cellStyle name="Millares 2 2 3 3 4 2" xfId="428"/>
    <cellStyle name="Millares 2 2 3 3 5" xfId="429"/>
    <cellStyle name="Millares 2 2 3 4" xfId="430"/>
    <cellStyle name="Millares 2 2 3 4 2" xfId="431"/>
    <cellStyle name="Millares 2 2 3 4 2 2" xfId="432"/>
    <cellStyle name="Millares 2 2 3 4 2 2 2" xfId="433"/>
    <cellStyle name="Millares 2 2 3 4 2 3" xfId="434"/>
    <cellStyle name="Millares 2 2 3 4 3" xfId="435"/>
    <cellStyle name="Millares 2 2 3 4 3 2" xfId="436"/>
    <cellStyle name="Millares 2 2 3 4 4" xfId="437"/>
    <cellStyle name="Millares 2 2 3 5" xfId="438"/>
    <cellStyle name="Millares 2 2 3 5 2" xfId="439"/>
    <cellStyle name="Millares 2 2 3 5 2 2" xfId="440"/>
    <cellStyle name="Millares 2 2 3 5 3" xfId="441"/>
    <cellStyle name="Millares 2 2 3 6" xfId="442"/>
    <cellStyle name="Millares 2 2 3 6 2" xfId="443"/>
    <cellStyle name="Millares 2 2 3 7" xfId="444"/>
    <cellStyle name="Millares 2 2 4" xfId="445"/>
    <cellStyle name="Millares 2 2 4 2" xfId="446"/>
    <cellStyle name="Millares 2 2 4 2 2" xfId="447"/>
    <cellStyle name="Millares 2 2 4 2 2 2" xfId="448"/>
    <cellStyle name="Millares 2 2 4 2 2 2 2" xfId="449"/>
    <cellStyle name="Millares 2 2 4 2 2 2 2 2" xfId="450"/>
    <cellStyle name="Millares 2 2 4 2 2 2 3" xfId="451"/>
    <cellStyle name="Millares 2 2 4 2 2 3" xfId="452"/>
    <cellStyle name="Millares 2 2 4 2 2 3 2" xfId="453"/>
    <cellStyle name="Millares 2 2 4 2 2 4" xfId="454"/>
    <cellStyle name="Millares 2 2 4 2 3" xfId="455"/>
    <cellStyle name="Millares 2 2 4 2 3 2" xfId="456"/>
    <cellStyle name="Millares 2 2 4 2 3 2 2" xfId="457"/>
    <cellStyle name="Millares 2 2 4 2 3 3" xfId="458"/>
    <cellStyle name="Millares 2 2 4 2 4" xfId="459"/>
    <cellStyle name="Millares 2 2 4 2 4 2" xfId="460"/>
    <cellStyle name="Millares 2 2 4 2 5" xfId="461"/>
    <cellStyle name="Millares 2 2 4 3" xfId="462"/>
    <cellStyle name="Millares 2 2 4 3 2" xfId="463"/>
    <cellStyle name="Millares 2 2 4 3 2 2" xfId="464"/>
    <cellStyle name="Millares 2 2 4 3 2 2 2" xfId="465"/>
    <cellStyle name="Millares 2 2 4 3 2 3" xfId="466"/>
    <cellStyle name="Millares 2 2 4 3 3" xfId="467"/>
    <cellStyle name="Millares 2 2 4 3 3 2" xfId="468"/>
    <cellStyle name="Millares 2 2 4 3 4" xfId="469"/>
    <cellStyle name="Millares 2 2 4 4" xfId="470"/>
    <cellStyle name="Millares 2 2 4 4 2" xfId="471"/>
    <cellStyle name="Millares 2 2 4 4 2 2" xfId="472"/>
    <cellStyle name="Millares 2 2 4 4 3" xfId="473"/>
    <cellStyle name="Millares 2 2 4 5" xfId="474"/>
    <cellStyle name="Millares 2 2 4 5 2" xfId="475"/>
    <cellStyle name="Millares 2 2 4 6" xfId="476"/>
    <cellStyle name="Millares 2 2 5" xfId="477"/>
    <cellStyle name="Millares 2 2 5 2" xfId="478"/>
    <cellStyle name="Millares 2 2 5 2 2" xfId="479"/>
    <cellStyle name="Millares 2 2 5 2 2 2" xfId="480"/>
    <cellStyle name="Millares 2 2 5 2 2 2 2" xfId="481"/>
    <cellStyle name="Millares 2 2 5 2 2 3" xfId="482"/>
    <cellStyle name="Millares 2 2 5 2 3" xfId="483"/>
    <cellStyle name="Millares 2 2 5 2 3 2" xfId="484"/>
    <cellStyle name="Millares 2 2 5 2 4" xfId="485"/>
    <cellStyle name="Millares 2 2 5 3" xfId="486"/>
    <cellStyle name="Millares 2 2 5 3 2" xfId="487"/>
    <cellStyle name="Millares 2 2 5 3 2 2" xfId="488"/>
    <cellStyle name="Millares 2 2 5 3 3" xfId="489"/>
    <cellStyle name="Millares 2 2 5 4" xfId="490"/>
    <cellStyle name="Millares 2 2 5 4 2" xfId="491"/>
    <cellStyle name="Millares 2 2 5 5" xfId="492"/>
    <cellStyle name="Millares 2 2 6" xfId="493"/>
    <cellStyle name="Millares 2 2 6 2" xfId="494"/>
    <cellStyle name="Millares 2 2 6 2 2" xfId="495"/>
    <cellStyle name="Millares 2 2 6 2 2 2" xfId="496"/>
    <cellStyle name="Millares 2 2 6 2 3" xfId="497"/>
    <cellStyle name="Millares 2 2 6 3" xfId="498"/>
    <cellStyle name="Millares 2 2 6 3 2" xfId="499"/>
    <cellStyle name="Millares 2 2 6 4" xfId="500"/>
    <cellStyle name="Millares 2 2 7" xfId="501"/>
    <cellStyle name="Millares 2 2 7 2" xfId="502"/>
    <cellStyle name="Millares 2 2 7 2 2" xfId="503"/>
    <cellStyle name="Millares 2 2 7 3" xfId="504"/>
    <cellStyle name="Millares 2 2 8" xfId="505"/>
    <cellStyle name="Millares 2 2 8 2" xfId="506"/>
    <cellStyle name="Millares 2 2 9" xfId="507"/>
    <cellStyle name="Millares 2 3" xfId="508"/>
    <cellStyle name="Millares 2 3 2" xfId="509"/>
    <cellStyle name="Millares 2 3 2 2" xfId="510"/>
    <cellStyle name="Millares 2 3 2 2 2" xfId="511"/>
    <cellStyle name="Millares 2 3 2 2 2 2" xfId="512"/>
    <cellStyle name="Millares 2 3 2 2 2 2 2" xfId="513"/>
    <cellStyle name="Millares 2 3 2 2 2 2 2 2" xfId="514"/>
    <cellStyle name="Millares 2 3 2 2 2 2 3" xfId="515"/>
    <cellStyle name="Millares 2 3 2 2 2 3" xfId="516"/>
    <cellStyle name="Millares 2 3 2 2 2 3 2" xfId="517"/>
    <cellStyle name="Millares 2 3 2 2 2 4" xfId="518"/>
    <cellStyle name="Millares 2 3 2 2 3" xfId="519"/>
    <cellStyle name="Millares 2 3 2 2 3 2" xfId="520"/>
    <cellStyle name="Millares 2 3 2 2 3 2 2" xfId="521"/>
    <cellStyle name="Millares 2 3 2 2 3 3" xfId="522"/>
    <cellStyle name="Millares 2 3 2 2 4" xfId="523"/>
    <cellStyle name="Millares 2 3 2 2 4 2" xfId="524"/>
    <cellStyle name="Millares 2 3 2 2 5" xfId="525"/>
    <cellStyle name="Millares 2 3 2 3" xfId="526"/>
    <cellStyle name="Millares 2 3 2 3 2" xfId="527"/>
    <cellStyle name="Millares 2 3 2 3 2 2" xfId="528"/>
    <cellStyle name="Millares 2 3 2 3 2 2 2" xfId="529"/>
    <cellStyle name="Millares 2 3 2 3 2 3" xfId="530"/>
    <cellStyle name="Millares 2 3 2 3 3" xfId="531"/>
    <cellStyle name="Millares 2 3 2 3 3 2" xfId="532"/>
    <cellStyle name="Millares 2 3 2 3 4" xfId="533"/>
    <cellStyle name="Millares 2 3 2 4" xfId="534"/>
    <cellStyle name="Millares 2 3 2 4 2" xfId="535"/>
    <cellStyle name="Millares 2 3 2 4 2 2" xfId="536"/>
    <cellStyle name="Millares 2 3 2 4 3" xfId="537"/>
    <cellStyle name="Millares 2 3 2 5" xfId="538"/>
    <cellStyle name="Millares 2 3 2 5 2" xfId="539"/>
    <cellStyle name="Millares 2 3 2 6" xfId="540"/>
    <cellStyle name="Millares 2 3 3" xfId="541"/>
    <cellStyle name="Millares 2 3 3 2" xfId="542"/>
    <cellStyle name="Millares 2 3 3 2 2" xfId="543"/>
    <cellStyle name="Millares 2 3 3 2 2 2" xfId="544"/>
    <cellStyle name="Millares 2 3 3 2 2 2 2" xfId="545"/>
    <cellStyle name="Millares 2 3 3 2 2 3" xfId="546"/>
    <cellStyle name="Millares 2 3 3 2 3" xfId="547"/>
    <cellStyle name="Millares 2 3 3 2 3 2" xfId="548"/>
    <cellStyle name="Millares 2 3 3 2 4" xfId="549"/>
    <cellStyle name="Millares 2 3 3 3" xfId="550"/>
    <cellStyle name="Millares 2 3 3 3 2" xfId="551"/>
    <cellStyle name="Millares 2 3 3 3 2 2" xfId="552"/>
    <cellStyle name="Millares 2 3 3 3 3" xfId="553"/>
    <cellStyle name="Millares 2 3 3 4" xfId="554"/>
    <cellStyle name="Millares 2 3 3 4 2" xfId="555"/>
    <cellStyle name="Millares 2 3 3 5" xfId="556"/>
    <cellStyle name="Millares 2 3 4" xfId="557"/>
    <cellStyle name="Millares 2 3 4 2" xfId="558"/>
    <cellStyle name="Millares 2 3 4 2 2" xfId="559"/>
    <cellStyle name="Millares 2 3 4 2 2 2" xfId="560"/>
    <cellStyle name="Millares 2 3 4 2 3" xfId="561"/>
    <cellStyle name="Millares 2 3 4 3" xfId="562"/>
    <cellStyle name="Millares 2 3 4 3 2" xfId="563"/>
    <cellStyle name="Millares 2 3 4 4" xfId="564"/>
    <cellStyle name="Millares 2 3 5" xfId="565"/>
    <cellStyle name="Millares 2 3 5 2" xfId="566"/>
    <cellStyle name="Millares 2 3 5 2 2" xfId="567"/>
    <cellStyle name="Millares 2 3 5 3" xfId="568"/>
    <cellStyle name="Millares 2 3 6" xfId="569"/>
    <cellStyle name="Millares 2 3 6 2" xfId="570"/>
    <cellStyle name="Millares 2 3 7" xfId="571"/>
    <cellStyle name="Millares 2 4" xfId="572"/>
    <cellStyle name="Millares 2 4 2" xfId="573"/>
    <cellStyle name="Millares 2 4 2 2" xfId="574"/>
    <cellStyle name="Millares 2 4 2 2 2" xfId="575"/>
    <cellStyle name="Millares 2 4 2 2 2 2" xfId="576"/>
    <cellStyle name="Millares 2 4 2 2 2 2 2" xfId="577"/>
    <cellStyle name="Millares 2 4 2 2 2 3" xfId="578"/>
    <cellStyle name="Millares 2 4 2 2 3" xfId="579"/>
    <cellStyle name="Millares 2 4 2 2 3 2" xfId="580"/>
    <cellStyle name="Millares 2 4 2 2 4" xfId="581"/>
    <cellStyle name="Millares 2 4 2 3" xfId="582"/>
    <cellStyle name="Millares 2 4 2 3 2" xfId="583"/>
    <cellStyle name="Millares 2 4 2 3 2 2" xfId="584"/>
    <cellStyle name="Millares 2 4 2 3 3" xfId="585"/>
    <cellStyle name="Millares 2 4 2 4" xfId="586"/>
    <cellStyle name="Millares 2 4 2 4 2" xfId="587"/>
    <cellStyle name="Millares 2 4 2 5" xfId="588"/>
    <cellStyle name="Millares 2 4 3" xfId="589"/>
    <cellStyle name="Millares 2 4 3 2" xfId="590"/>
    <cellStyle name="Millares 2 4 3 2 2" xfId="591"/>
    <cellStyle name="Millares 2 4 3 2 2 2" xfId="592"/>
    <cellStyle name="Millares 2 4 3 2 3" xfId="593"/>
    <cellStyle name="Millares 2 4 3 3" xfId="594"/>
    <cellStyle name="Millares 2 4 3 3 2" xfId="595"/>
    <cellStyle name="Millares 2 4 3 4" xfId="596"/>
    <cellStyle name="Millares 2 4 4" xfId="597"/>
    <cellStyle name="Millares 2 4 4 2" xfId="598"/>
    <cellStyle name="Millares 2 4 4 2 2" xfId="599"/>
    <cellStyle name="Millares 2 4 4 3" xfId="600"/>
    <cellStyle name="Millares 2 4 5" xfId="601"/>
    <cellStyle name="Millares 2 4 5 2" xfId="602"/>
    <cellStyle name="Millares 2 4 6" xfId="603"/>
    <cellStyle name="Millares 2 5" xfId="604"/>
    <cellStyle name="Millares 2 6" xfId="605"/>
    <cellStyle name="Millares 2 6 2" xfId="606"/>
    <cellStyle name="Millares 2 6 2 2" xfId="607"/>
    <cellStyle name="Millares 2 6 2 2 2" xfId="608"/>
    <cellStyle name="Millares 2 6 2 2 2 2" xfId="609"/>
    <cellStyle name="Millares 2 6 2 2 3" xfId="610"/>
    <cellStyle name="Millares 2 6 2 3" xfId="611"/>
    <cellStyle name="Millares 2 6 2 3 2" xfId="612"/>
    <cellStyle name="Millares 2 6 2 4" xfId="613"/>
    <cellStyle name="Millares 2 6 3" xfId="614"/>
    <cellStyle name="Millares 2 6 3 2" xfId="615"/>
    <cellStyle name="Millares 2 6 3 2 2" xfId="616"/>
    <cellStyle name="Millares 2 6 3 3" xfId="617"/>
    <cellStyle name="Millares 2 6 4" xfId="618"/>
    <cellStyle name="Millares 2 6 4 2" xfId="619"/>
    <cellStyle name="Millares 2 6 5" xfId="620"/>
    <cellStyle name="Millares 2 7" xfId="621"/>
    <cellStyle name="Millares 2 7 2" xfId="622"/>
    <cellStyle name="Millares 2 7 2 2" xfId="623"/>
    <cellStyle name="Millares 2 7 2 2 2" xfId="624"/>
    <cellStyle name="Millares 2 7 2 3" xfId="625"/>
    <cellStyle name="Millares 2 7 3" xfId="626"/>
    <cellStyle name="Millares 2 7 3 2" xfId="627"/>
    <cellStyle name="Millares 2 7 4" xfId="628"/>
    <cellStyle name="Millares 2 8" xfId="629"/>
    <cellStyle name="Millares 2 8 2" xfId="630"/>
    <cellStyle name="Millares 2 8 2 2" xfId="631"/>
    <cellStyle name="Millares 2 8 3" xfId="632"/>
    <cellStyle name="Millares 2 9" xfId="633"/>
    <cellStyle name="Millares 2 9 2" xfId="634"/>
    <cellStyle name="Millares 2 9 2 2" xfId="635"/>
    <cellStyle name="Millares 2 9 3" xfId="636"/>
    <cellStyle name="Millares 20" xfId="637"/>
    <cellStyle name="Millares 20 2" xfId="638"/>
    <cellStyle name="Millares 20 2 2" xfId="639"/>
    <cellStyle name="Millares 20 3" xfId="640"/>
    <cellStyle name="Millares 21" xfId="641"/>
    <cellStyle name="Millares 21 2" xfId="642"/>
    <cellStyle name="Millares 21 2 2" xfId="643"/>
    <cellStyle name="Millares 21 3" xfId="644"/>
    <cellStyle name="Millares 22" xfId="645"/>
    <cellStyle name="Millares 22 2" xfId="646"/>
    <cellStyle name="Millares 22 2 2" xfId="647"/>
    <cellStyle name="Millares 22 3" xfId="648"/>
    <cellStyle name="Millares 23" xfId="649"/>
    <cellStyle name="Millares 23 2" xfId="650"/>
    <cellStyle name="Millares 23 2 2" xfId="651"/>
    <cellStyle name="Millares 23 3" xfId="652"/>
    <cellStyle name="Millares 24" xfId="653"/>
    <cellStyle name="Millares 24 2" xfId="654"/>
    <cellStyle name="Millares 25" xfId="655"/>
    <cellStyle name="Millares 25 2" xfId="656"/>
    <cellStyle name="Millares 26" xfId="657"/>
    <cellStyle name="Millares 26 2" xfId="658"/>
    <cellStyle name="Millares 27" xfId="659"/>
    <cellStyle name="Millares 28" xfId="660"/>
    <cellStyle name="Millares 3" xfId="661"/>
    <cellStyle name="Millares 3 10" xfId="662"/>
    <cellStyle name="Millares 3 2" xfId="663"/>
    <cellStyle name="Millares 3 2 2" xfId="664"/>
    <cellStyle name="Millares 3 2 2 2" xfId="665"/>
    <cellStyle name="Millares 3 2 2 2 2" xfId="666"/>
    <cellStyle name="Millares 3 2 2 2 2 2" xfId="667"/>
    <cellStyle name="Millares 3 2 2 2 2 2 2" xfId="668"/>
    <cellStyle name="Millares 3 2 2 2 2 2 2 2" xfId="669"/>
    <cellStyle name="Millares 3 2 2 2 2 2 3" xfId="670"/>
    <cellStyle name="Millares 3 2 2 2 2 3" xfId="671"/>
    <cellStyle name="Millares 3 2 2 2 2 3 2" xfId="672"/>
    <cellStyle name="Millares 3 2 2 2 2 4" xfId="673"/>
    <cellStyle name="Millares 3 2 2 2 3" xfId="674"/>
    <cellStyle name="Millares 3 2 2 2 3 2" xfId="675"/>
    <cellStyle name="Millares 3 2 2 2 3 2 2" xfId="676"/>
    <cellStyle name="Millares 3 2 2 2 3 3" xfId="677"/>
    <cellStyle name="Millares 3 2 2 2 4" xfId="678"/>
    <cellStyle name="Millares 3 2 2 2 4 2" xfId="679"/>
    <cellStyle name="Millares 3 2 2 2 5" xfId="680"/>
    <cellStyle name="Millares 3 2 2 3" xfId="681"/>
    <cellStyle name="Millares 3 2 2 3 2" xfId="682"/>
    <cellStyle name="Millares 3 2 2 3 2 2" xfId="683"/>
    <cellStyle name="Millares 3 2 2 3 2 2 2" xfId="684"/>
    <cellStyle name="Millares 3 2 2 3 2 3" xfId="685"/>
    <cellStyle name="Millares 3 2 2 3 3" xfId="686"/>
    <cellStyle name="Millares 3 2 2 3 3 2" xfId="687"/>
    <cellStyle name="Millares 3 2 2 3 4" xfId="688"/>
    <cellStyle name="Millares 3 2 2 4" xfId="689"/>
    <cellStyle name="Millares 3 2 2 4 2" xfId="690"/>
    <cellStyle name="Millares 3 2 2 4 2 2" xfId="691"/>
    <cellStyle name="Millares 3 2 2 4 3" xfId="692"/>
    <cellStyle name="Millares 3 2 2 5" xfId="693"/>
    <cellStyle name="Millares 3 2 2 5 2" xfId="694"/>
    <cellStyle name="Millares 3 2 2 6" xfId="695"/>
    <cellStyle name="Millares 3 2 3" xfId="696"/>
    <cellStyle name="Millares 3 2 3 2" xfId="697"/>
    <cellStyle name="Millares 3 2 3 2 2" xfId="698"/>
    <cellStyle name="Millares 3 2 3 2 2 2" xfId="699"/>
    <cellStyle name="Millares 3 2 3 2 2 2 2" xfId="700"/>
    <cellStyle name="Millares 3 2 3 2 2 3" xfId="701"/>
    <cellStyle name="Millares 3 2 3 2 3" xfId="702"/>
    <cellStyle name="Millares 3 2 3 2 3 2" xfId="703"/>
    <cellStyle name="Millares 3 2 3 2 4" xfId="704"/>
    <cellStyle name="Millares 3 2 3 3" xfId="705"/>
    <cellStyle name="Millares 3 2 3 3 2" xfId="706"/>
    <cellStyle name="Millares 3 2 3 3 2 2" xfId="707"/>
    <cellStyle name="Millares 3 2 3 3 3" xfId="708"/>
    <cellStyle name="Millares 3 2 3 4" xfId="709"/>
    <cellStyle name="Millares 3 2 3 4 2" xfId="710"/>
    <cellStyle name="Millares 3 2 3 5" xfId="711"/>
    <cellStyle name="Millares 3 2 4" xfId="712"/>
    <cellStyle name="Millares 3 2 4 2" xfId="713"/>
    <cellStyle name="Millares 3 2 4 2 2" xfId="714"/>
    <cellStyle name="Millares 3 2 4 2 2 2" xfId="715"/>
    <cellStyle name="Millares 3 2 4 2 3" xfId="716"/>
    <cellStyle name="Millares 3 2 4 3" xfId="717"/>
    <cellStyle name="Millares 3 2 4 3 2" xfId="718"/>
    <cellStyle name="Millares 3 2 4 4" xfId="719"/>
    <cellStyle name="Millares 3 2 5" xfId="720"/>
    <cellStyle name="Millares 3 2 5 2" xfId="721"/>
    <cellStyle name="Millares 3 2 5 2 2" xfId="722"/>
    <cellStyle name="Millares 3 2 5 3" xfId="723"/>
    <cellStyle name="Millares 3 2 6" xfId="724"/>
    <cellStyle name="Millares 3 2 6 2" xfId="725"/>
    <cellStyle name="Millares 3 2 7" xfId="726"/>
    <cellStyle name="Millares 3 3" xfId="727"/>
    <cellStyle name="Millares 3 3 2" xfId="728"/>
    <cellStyle name="Millares 3 3 2 2" xfId="729"/>
    <cellStyle name="Millares 3 3 2 2 2" xfId="730"/>
    <cellStyle name="Millares 3 3 2 2 2 2" xfId="731"/>
    <cellStyle name="Millares 3 3 2 2 2 2 2" xfId="732"/>
    <cellStyle name="Millares 3 3 2 2 2 3" xfId="733"/>
    <cellStyle name="Millares 3 3 2 2 3" xfId="734"/>
    <cellStyle name="Millares 3 3 2 2 3 2" xfId="735"/>
    <cellStyle name="Millares 3 3 2 2 4" xfId="736"/>
    <cellStyle name="Millares 3 3 2 3" xfId="737"/>
    <cellStyle name="Millares 3 3 2 3 2" xfId="738"/>
    <cellStyle name="Millares 3 3 2 3 2 2" xfId="739"/>
    <cellStyle name="Millares 3 3 2 3 3" xfId="740"/>
    <cellStyle name="Millares 3 3 2 4" xfId="741"/>
    <cellStyle name="Millares 3 3 2 4 2" xfId="742"/>
    <cellStyle name="Millares 3 3 2 5" xfId="743"/>
    <cellStyle name="Millares 3 3 3" xfId="744"/>
    <cellStyle name="Millares 3 3 3 2" xfId="745"/>
    <cellStyle name="Millares 3 3 3 2 2" xfId="746"/>
    <cellStyle name="Millares 3 3 3 2 2 2" xfId="747"/>
    <cellStyle name="Millares 3 3 3 2 3" xfId="748"/>
    <cellStyle name="Millares 3 3 3 3" xfId="749"/>
    <cellStyle name="Millares 3 3 3 3 2" xfId="750"/>
    <cellStyle name="Millares 3 3 3 4" xfId="751"/>
    <cellStyle name="Millares 3 3 4" xfId="752"/>
    <cellStyle name="Millares 3 3 4 2" xfId="753"/>
    <cellStyle name="Millares 3 3 4 2 2" xfId="754"/>
    <cellStyle name="Millares 3 3 4 3" xfId="755"/>
    <cellStyle name="Millares 3 3 5" xfId="756"/>
    <cellStyle name="Millares 3 3 5 2" xfId="757"/>
    <cellStyle name="Millares 3 3 6" xfId="758"/>
    <cellStyle name="Millares 3 4" xfId="759"/>
    <cellStyle name="Millares 3 5" xfId="760"/>
    <cellStyle name="Millares 3 5 2" xfId="761"/>
    <cellStyle name="Millares 3 5 2 2" xfId="762"/>
    <cellStyle name="Millares 3 5 2 2 2" xfId="763"/>
    <cellStyle name="Millares 3 5 2 2 2 2" xfId="764"/>
    <cellStyle name="Millares 3 5 2 2 3" xfId="765"/>
    <cellStyle name="Millares 3 5 2 3" xfId="766"/>
    <cellStyle name="Millares 3 5 2 3 2" xfId="767"/>
    <cellStyle name="Millares 3 5 2 4" xfId="768"/>
    <cellStyle name="Millares 3 5 3" xfId="769"/>
    <cellStyle name="Millares 3 5 3 2" xfId="770"/>
    <cellStyle name="Millares 3 5 3 2 2" xfId="771"/>
    <cellStyle name="Millares 3 5 3 3" xfId="772"/>
    <cellStyle name="Millares 3 5 4" xfId="773"/>
    <cellStyle name="Millares 3 5 4 2" xfId="774"/>
    <cellStyle name="Millares 3 5 5" xfId="775"/>
    <cellStyle name="Millares 3 6" xfId="776"/>
    <cellStyle name="Millares 3 6 2" xfId="777"/>
    <cellStyle name="Millares 3 6 2 2" xfId="778"/>
    <cellStyle name="Millares 3 6 2 2 2" xfId="779"/>
    <cellStyle name="Millares 3 6 2 3" xfId="780"/>
    <cellStyle name="Millares 3 6 3" xfId="781"/>
    <cellStyle name="Millares 3 6 3 2" xfId="782"/>
    <cellStyle name="Millares 3 6 4" xfId="783"/>
    <cellStyle name="Millares 3 7" xfId="784"/>
    <cellStyle name="Millares 3 7 2" xfId="785"/>
    <cellStyle name="Millares 3 7 2 2" xfId="786"/>
    <cellStyle name="Millares 3 7 3" xfId="787"/>
    <cellStyle name="Millares 3 8" xfId="788"/>
    <cellStyle name="Millares 3 8 2" xfId="789"/>
    <cellStyle name="Millares 3 9" xfId="790"/>
    <cellStyle name="Millares 32 4" xfId="791"/>
    <cellStyle name="Millares 4" xfId="792"/>
    <cellStyle name="Millares 4 10" xfId="793"/>
    <cellStyle name="Millares 4 10 2" xfId="794"/>
    <cellStyle name="Millares 4 11" xfId="795"/>
    <cellStyle name="Millares 4 12" xfId="796"/>
    <cellStyle name="Millares 4 2" xfId="797"/>
    <cellStyle name="Millares 4 2 2" xfId="798"/>
    <cellStyle name="Millares 4 2 2 2" xfId="799"/>
    <cellStyle name="Millares 4 2 2 2 2" xfId="800"/>
    <cellStyle name="Millares 4 2 2 2 2 2" xfId="801"/>
    <cellStyle name="Millares 4 2 2 2 2 2 2" xfId="802"/>
    <cellStyle name="Millares 4 2 2 2 2 2 2 2" xfId="803"/>
    <cellStyle name="Millares 4 2 2 2 2 2 2 2 2" xfId="804"/>
    <cellStyle name="Millares 4 2 2 2 2 2 2 3" xfId="805"/>
    <cellStyle name="Millares 4 2 2 2 2 2 3" xfId="806"/>
    <cellStyle name="Millares 4 2 2 2 2 2 3 2" xfId="807"/>
    <cellStyle name="Millares 4 2 2 2 2 2 4" xfId="808"/>
    <cellStyle name="Millares 4 2 2 2 2 3" xfId="809"/>
    <cellStyle name="Millares 4 2 2 2 2 3 2" xfId="810"/>
    <cellStyle name="Millares 4 2 2 2 2 3 2 2" xfId="811"/>
    <cellStyle name="Millares 4 2 2 2 2 3 3" xfId="812"/>
    <cellStyle name="Millares 4 2 2 2 2 4" xfId="813"/>
    <cellStyle name="Millares 4 2 2 2 2 4 2" xfId="814"/>
    <cellStyle name="Millares 4 2 2 2 2 5" xfId="815"/>
    <cellStyle name="Millares 4 2 2 2 3" xfId="816"/>
    <cellStyle name="Millares 4 2 2 2 3 2" xfId="817"/>
    <cellStyle name="Millares 4 2 2 2 3 2 2" xfId="818"/>
    <cellStyle name="Millares 4 2 2 2 3 2 2 2" xfId="819"/>
    <cellStyle name="Millares 4 2 2 2 3 2 3" xfId="820"/>
    <cellStyle name="Millares 4 2 2 2 3 3" xfId="821"/>
    <cellStyle name="Millares 4 2 2 2 3 3 2" xfId="822"/>
    <cellStyle name="Millares 4 2 2 2 3 4" xfId="823"/>
    <cellStyle name="Millares 4 2 2 2 4" xfId="824"/>
    <cellStyle name="Millares 4 2 2 2 4 2" xfId="825"/>
    <cellStyle name="Millares 4 2 2 2 4 2 2" xfId="826"/>
    <cellStyle name="Millares 4 2 2 2 4 3" xfId="827"/>
    <cellStyle name="Millares 4 2 2 2 5" xfId="828"/>
    <cellStyle name="Millares 4 2 2 2 5 2" xfId="829"/>
    <cellStyle name="Millares 4 2 2 2 6" xfId="830"/>
    <cellStyle name="Millares 4 2 2 3" xfId="831"/>
    <cellStyle name="Millares 4 2 2 3 2" xfId="832"/>
    <cellStyle name="Millares 4 2 2 3 2 2" xfId="833"/>
    <cellStyle name="Millares 4 2 2 3 2 2 2" xfId="834"/>
    <cellStyle name="Millares 4 2 2 3 2 2 2 2" xfId="835"/>
    <cellStyle name="Millares 4 2 2 3 2 2 3" xfId="836"/>
    <cellStyle name="Millares 4 2 2 3 2 3" xfId="837"/>
    <cellStyle name="Millares 4 2 2 3 2 3 2" xfId="838"/>
    <cellStyle name="Millares 4 2 2 3 2 4" xfId="839"/>
    <cellStyle name="Millares 4 2 2 3 3" xfId="840"/>
    <cellStyle name="Millares 4 2 2 3 3 2" xfId="841"/>
    <cellStyle name="Millares 4 2 2 3 3 2 2" xfId="842"/>
    <cellStyle name="Millares 4 2 2 3 3 3" xfId="843"/>
    <cellStyle name="Millares 4 2 2 3 4" xfId="844"/>
    <cellStyle name="Millares 4 2 2 3 4 2" xfId="845"/>
    <cellStyle name="Millares 4 2 2 3 5" xfId="846"/>
    <cellStyle name="Millares 4 2 2 4" xfId="847"/>
    <cellStyle name="Millares 4 2 2 4 2" xfId="848"/>
    <cellStyle name="Millares 4 2 2 4 2 2" xfId="849"/>
    <cellStyle name="Millares 4 2 2 4 2 2 2" xfId="850"/>
    <cellStyle name="Millares 4 2 2 4 2 3" xfId="851"/>
    <cellStyle name="Millares 4 2 2 4 3" xfId="852"/>
    <cellStyle name="Millares 4 2 2 4 3 2" xfId="853"/>
    <cellStyle name="Millares 4 2 2 4 4" xfId="854"/>
    <cellStyle name="Millares 4 2 2 5" xfId="855"/>
    <cellStyle name="Millares 4 2 2 5 2" xfId="856"/>
    <cellStyle name="Millares 4 2 2 5 2 2" xfId="857"/>
    <cellStyle name="Millares 4 2 2 5 3" xfId="858"/>
    <cellStyle name="Millares 4 2 2 6" xfId="859"/>
    <cellStyle name="Millares 4 2 2 6 2" xfId="860"/>
    <cellStyle name="Millares 4 2 2 7" xfId="861"/>
    <cellStyle name="Millares 4 2 3" xfId="862"/>
    <cellStyle name="Millares 4 2 3 2" xfId="863"/>
    <cellStyle name="Millares 4 2 3 2 2" xfId="864"/>
    <cellStyle name="Millares 4 2 3 2 2 2" xfId="865"/>
    <cellStyle name="Millares 4 2 3 2 2 2 2" xfId="866"/>
    <cellStyle name="Millares 4 2 3 2 2 2 2 2" xfId="867"/>
    <cellStyle name="Millares 4 2 3 2 2 2 3" xfId="868"/>
    <cellStyle name="Millares 4 2 3 2 2 3" xfId="869"/>
    <cellStyle name="Millares 4 2 3 2 2 3 2" xfId="870"/>
    <cellStyle name="Millares 4 2 3 2 2 4" xfId="871"/>
    <cellStyle name="Millares 4 2 3 2 3" xfId="872"/>
    <cellStyle name="Millares 4 2 3 2 3 2" xfId="873"/>
    <cellStyle name="Millares 4 2 3 2 3 2 2" xfId="874"/>
    <cellStyle name="Millares 4 2 3 2 3 3" xfId="875"/>
    <cellStyle name="Millares 4 2 3 2 4" xfId="876"/>
    <cellStyle name="Millares 4 2 3 2 4 2" xfId="877"/>
    <cellStyle name="Millares 4 2 3 2 5" xfId="878"/>
    <cellStyle name="Millares 4 2 3 3" xfId="879"/>
    <cellStyle name="Millares 4 2 3 3 2" xfId="880"/>
    <cellStyle name="Millares 4 2 3 3 2 2" xfId="881"/>
    <cellStyle name="Millares 4 2 3 3 2 2 2" xfId="882"/>
    <cellStyle name="Millares 4 2 3 3 2 3" xfId="883"/>
    <cellStyle name="Millares 4 2 3 3 3" xfId="884"/>
    <cellStyle name="Millares 4 2 3 3 3 2" xfId="885"/>
    <cellStyle name="Millares 4 2 3 3 4" xfId="886"/>
    <cellStyle name="Millares 4 2 3 4" xfId="887"/>
    <cellStyle name="Millares 4 2 3 4 2" xfId="888"/>
    <cellStyle name="Millares 4 2 3 4 2 2" xfId="889"/>
    <cellStyle name="Millares 4 2 3 4 3" xfId="890"/>
    <cellStyle name="Millares 4 2 3 5" xfId="891"/>
    <cellStyle name="Millares 4 2 3 5 2" xfId="892"/>
    <cellStyle name="Millares 4 2 3 6" xfId="893"/>
    <cellStyle name="Millares 4 2 4" xfId="894"/>
    <cellStyle name="Millares 4 2 4 2" xfId="895"/>
    <cellStyle name="Millares 4 2 4 2 2" xfId="896"/>
    <cellStyle name="Millares 4 2 4 2 2 2" xfId="897"/>
    <cellStyle name="Millares 4 2 4 2 2 2 2" xfId="898"/>
    <cellStyle name="Millares 4 2 4 2 2 3" xfId="899"/>
    <cellStyle name="Millares 4 2 4 2 3" xfId="900"/>
    <cellStyle name="Millares 4 2 4 2 3 2" xfId="901"/>
    <cellStyle name="Millares 4 2 4 2 4" xfId="902"/>
    <cellStyle name="Millares 4 2 4 3" xfId="903"/>
    <cellStyle name="Millares 4 2 4 3 2" xfId="904"/>
    <cellStyle name="Millares 4 2 4 3 2 2" xfId="905"/>
    <cellStyle name="Millares 4 2 4 3 3" xfId="906"/>
    <cellStyle name="Millares 4 2 4 4" xfId="907"/>
    <cellStyle name="Millares 4 2 4 4 2" xfId="908"/>
    <cellStyle name="Millares 4 2 4 5" xfId="909"/>
    <cellStyle name="Millares 4 2 5" xfId="910"/>
    <cellStyle name="Millares 4 2 5 2" xfId="911"/>
    <cellStyle name="Millares 4 2 5 2 2" xfId="912"/>
    <cellStyle name="Millares 4 2 5 2 2 2" xfId="913"/>
    <cellStyle name="Millares 4 2 5 2 3" xfId="914"/>
    <cellStyle name="Millares 4 2 5 3" xfId="915"/>
    <cellStyle name="Millares 4 2 5 3 2" xfId="916"/>
    <cellStyle name="Millares 4 2 5 4" xfId="917"/>
    <cellStyle name="Millares 4 2 6" xfId="918"/>
    <cellStyle name="Millares 4 2 6 2" xfId="919"/>
    <cellStyle name="Millares 4 2 6 2 2" xfId="920"/>
    <cellStyle name="Millares 4 2 6 3" xfId="921"/>
    <cellStyle name="Millares 4 2 7" xfId="922"/>
    <cellStyle name="Millares 4 2 7 2" xfId="923"/>
    <cellStyle name="Millares 4 2 8" xfId="924"/>
    <cellStyle name="Millares 4 3" xfId="925"/>
    <cellStyle name="Millares 4 3 2" xfId="926"/>
    <cellStyle name="Millares 4 3 2 2" xfId="927"/>
    <cellStyle name="Millares 4 3 2 2 2" xfId="928"/>
    <cellStyle name="Millares 4 3 2 2 2 2" xfId="929"/>
    <cellStyle name="Millares 4 3 2 2 2 2 2" xfId="930"/>
    <cellStyle name="Millares 4 3 2 2 2 2 2 2" xfId="931"/>
    <cellStyle name="Millares 4 3 2 2 2 2 3" xfId="932"/>
    <cellStyle name="Millares 4 3 2 2 2 3" xfId="933"/>
    <cellStyle name="Millares 4 3 2 2 2 3 2" xfId="934"/>
    <cellStyle name="Millares 4 3 2 2 2 4" xfId="935"/>
    <cellStyle name="Millares 4 3 2 2 3" xfId="936"/>
    <cellStyle name="Millares 4 3 2 2 3 2" xfId="937"/>
    <cellStyle name="Millares 4 3 2 2 3 2 2" xfId="938"/>
    <cellStyle name="Millares 4 3 2 2 3 3" xfId="939"/>
    <cellStyle name="Millares 4 3 2 2 4" xfId="940"/>
    <cellStyle name="Millares 4 3 2 2 4 2" xfId="941"/>
    <cellStyle name="Millares 4 3 2 2 5" xfId="942"/>
    <cellStyle name="Millares 4 3 2 3" xfId="943"/>
    <cellStyle name="Millares 4 3 2 3 2" xfId="944"/>
    <cellStyle name="Millares 4 3 2 3 2 2" xfId="945"/>
    <cellStyle name="Millares 4 3 2 3 2 2 2" xfId="946"/>
    <cellStyle name="Millares 4 3 2 3 2 3" xfId="947"/>
    <cellStyle name="Millares 4 3 2 3 3" xfId="948"/>
    <cellStyle name="Millares 4 3 2 3 3 2" xfId="949"/>
    <cellStyle name="Millares 4 3 2 3 4" xfId="950"/>
    <cellStyle name="Millares 4 3 2 4" xfId="951"/>
    <cellStyle name="Millares 4 3 2 4 2" xfId="952"/>
    <cellStyle name="Millares 4 3 2 4 2 2" xfId="953"/>
    <cellStyle name="Millares 4 3 2 4 3" xfId="954"/>
    <cellStyle name="Millares 4 3 2 5" xfId="955"/>
    <cellStyle name="Millares 4 3 2 5 2" xfId="956"/>
    <cellStyle name="Millares 4 3 2 6" xfId="957"/>
    <cellStyle name="Millares 4 3 3" xfId="958"/>
    <cellStyle name="Millares 4 3 3 2" xfId="959"/>
    <cellStyle name="Millares 4 3 3 2 2" xfId="960"/>
    <cellStyle name="Millares 4 3 3 2 2 2" xfId="961"/>
    <cellStyle name="Millares 4 3 3 2 2 2 2" xfId="962"/>
    <cellStyle name="Millares 4 3 3 2 2 3" xfId="963"/>
    <cellStyle name="Millares 4 3 3 2 3" xfId="964"/>
    <cellStyle name="Millares 4 3 3 2 3 2" xfId="965"/>
    <cellStyle name="Millares 4 3 3 2 4" xfId="966"/>
    <cellStyle name="Millares 4 3 3 3" xfId="967"/>
    <cellStyle name="Millares 4 3 3 3 2" xfId="968"/>
    <cellStyle name="Millares 4 3 3 3 2 2" xfId="969"/>
    <cellStyle name="Millares 4 3 3 3 3" xfId="970"/>
    <cellStyle name="Millares 4 3 3 4" xfId="971"/>
    <cellStyle name="Millares 4 3 3 4 2" xfId="972"/>
    <cellStyle name="Millares 4 3 3 5" xfId="973"/>
    <cellStyle name="Millares 4 3 4" xfId="974"/>
    <cellStyle name="Millares 4 3 4 2" xfId="975"/>
    <cellStyle name="Millares 4 3 4 2 2" xfId="976"/>
    <cellStyle name="Millares 4 3 4 2 2 2" xfId="977"/>
    <cellStyle name="Millares 4 3 4 2 3" xfId="978"/>
    <cellStyle name="Millares 4 3 4 3" xfId="979"/>
    <cellStyle name="Millares 4 3 4 3 2" xfId="980"/>
    <cellStyle name="Millares 4 3 4 4" xfId="981"/>
    <cellStyle name="Millares 4 3 5" xfId="982"/>
    <cellStyle name="Millares 4 3 5 2" xfId="983"/>
    <cellStyle name="Millares 4 3 5 2 2" xfId="984"/>
    <cellStyle name="Millares 4 3 5 3" xfId="985"/>
    <cellStyle name="Millares 4 3 6" xfId="986"/>
    <cellStyle name="Millares 4 3 6 2" xfId="987"/>
    <cellStyle name="Millares 4 3 7" xfId="988"/>
    <cellStyle name="Millares 4 4" xfId="989"/>
    <cellStyle name="Millares 4 4 2" xfId="990"/>
    <cellStyle name="Millares 4 4 2 2" xfId="991"/>
    <cellStyle name="Millares 4 4 2 2 2" xfId="992"/>
    <cellStyle name="Millares 4 4 2 2 2 2" xfId="993"/>
    <cellStyle name="Millares 4 4 2 2 2 2 2" xfId="994"/>
    <cellStyle name="Millares 4 4 2 2 2 2 2 2" xfId="995"/>
    <cellStyle name="Millares 4 4 2 2 2 2 3" xfId="996"/>
    <cellStyle name="Millares 4 4 2 2 2 3" xfId="997"/>
    <cellStyle name="Millares 4 4 2 2 2 3 2" xfId="998"/>
    <cellStyle name="Millares 4 4 2 2 2 4" xfId="999"/>
    <cellStyle name="Millares 4 4 2 2 3" xfId="1000"/>
    <cellStyle name="Millares 4 4 2 2 3 2" xfId="1001"/>
    <cellStyle name="Millares 4 4 2 2 3 2 2" xfId="1002"/>
    <cellStyle name="Millares 4 4 2 2 3 3" xfId="1003"/>
    <cellStyle name="Millares 4 4 2 2 4" xfId="1004"/>
    <cellStyle name="Millares 4 4 2 2 4 2" xfId="1005"/>
    <cellStyle name="Millares 4 4 2 2 5" xfId="1006"/>
    <cellStyle name="Millares 4 4 2 3" xfId="1007"/>
    <cellStyle name="Millares 4 4 2 3 2" xfId="1008"/>
    <cellStyle name="Millares 4 4 2 3 2 2" xfId="1009"/>
    <cellStyle name="Millares 4 4 2 3 2 2 2" xfId="1010"/>
    <cellStyle name="Millares 4 4 2 3 2 3" xfId="1011"/>
    <cellStyle name="Millares 4 4 2 3 3" xfId="1012"/>
    <cellStyle name="Millares 4 4 2 3 3 2" xfId="1013"/>
    <cellStyle name="Millares 4 4 2 3 4" xfId="1014"/>
    <cellStyle name="Millares 4 4 2 4" xfId="1015"/>
    <cellStyle name="Millares 4 4 2 4 2" xfId="1016"/>
    <cellStyle name="Millares 4 4 2 4 2 2" xfId="1017"/>
    <cellStyle name="Millares 4 4 2 4 3" xfId="1018"/>
    <cellStyle name="Millares 4 4 2 5" xfId="1019"/>
    <cellStyle name="Millares 4 4 2 5 2" xfId="1020"/>
    <cellStyle name="Millares 4 4 2 6" xfId="1021"/>
    <cellStyle name="Millares 4 4 3" xfId="1022"/>
    <cellStyle name="Millares 4 4 3 2" xfId="1023"/>
    <cellStyle name="Millares 4 4 3 2 2" xfId="1024"/>
    <cellStyle name="Millares 4 4 3 2 2 2" xfId="1025"/>
    <cellStyle name="Millares 4 4 3 2 2 2 2" xfId="1026"/>
    <cellStyle name="Millares 4 4 3 2 2 3" xfId="1027"/>
    <cellStyle name="Millares 4 4 3 2 3" xfId="1028"/>
    <cellStyle name="Millares 4 4 3 2 3 2" xfId="1029"/>
    <cellStyle name="Millares 4 4 3 2 4" xfId="1030"/>
    <cellStyle name="Millares 4 4 3 3" xfId="1031"/>
    <cellStyle name="Millares 4 4 3 3 2" xfId="1032"/>
    <cellStyle name="Millares 4 4 3 3 2 2" xfId="1033"/>
    <cellStyle name="Millares 4 4 3 3 3" xfId="1034"/>
    <cellStyle name="Millares 4 4 3 4" xfId="1035"/>
    <cellStyle name="Millares 4 4 3 4 2" xfId="1036"/>
    <cellStyle name="Millares 4 4 3 5" xfId="1037"/>
    <cellStyle name="Millares 4 4 4" xfId="1038"/>
    <cellStyle name="Millares 4 4 4 2" xfId="1039"/>
    <cellStyle name="Millares 4 4 4 2 2" xfId="1040"/>
    <cellStyle name="Millares 4 4 4 2 2 2" xfId="1041"/>
    <cellStyle name="Millares 4 4 4 2 3" xfId="1042"/>
    <cellStyle name="Millares 4 4 4 3" xfId="1043"/>
    <cellStyle name="Millares 4 4 4 3 2" xfId="1044"/>
    <cellStyle name="Millares 4 4 4 4" xfId="1045"/>
    <cellStyle name="Millares 4 4 5" xfId="1046"/>
    <cellStyle name="Millares 4 4 5 2" xfId="1047"/>
    <cellStyle name="Millares 4 4 5 2 2" xfId="1048"/>
    <cellStyle name="Millares 4 4 5 3" xfId="1049"/>
    <cellStyle name="Millares 4 4 6" xfId="1050"/>
    <cellStyle name="Millares 4 4 6 2" xfId="1051"/>
    <cellStyle name="Millares 4 4 7" xfId="1052"/>
    <cellStyle name="Millares 4 5" xfId="1053"/>
    <cellStyle name="Millares 4 5 2" xfId="1054"/>
    <cellStyle name="Millares 4 5 2 2" xfId="1055"/>
    <cellStyle name="Millares 4 5 2 2 2" xfId="1056"/>
    <cellStyle name="Millares 4 5 2 2 2 2" xfId="1057"/>
    <cellStyle name="Millares 4 5 2 2 2 2 2" xfId="1058"/>
    <cellStyle name="Millares 4 5 2 2 2 3" xfId="1059"/>
    <cellStyle name="Millares 4 5 2 2 3" xfId="1060"/>
    <cellStyle name="Millares 4 5 2 2 3 2" xfId="1061"/>
    <cellStyle name="Millares 4 5 2 2 4" xfId="1062"/>
    <cellStyle name="Millares 4 5 2 3" xfId="1063"/>
    <cellStyle name="Millares 4 5 2 3 2" xfId="1064"/>
    <cellStyle name="Millares 4 5 2 3 2 2" xfId="1065"/>
    <cellStyle name="Millares 4 5 2 3 3" xfId="1066"/>
    <cellStyle name="Millares 4 5 2 4" xfId="1067"/>
    <cellStyle name="Millares 4 5 2 4 2" xfId="1068"/>
    <cellStyle name="Millares 4 5 2 5" xfId="1069"/>
    <cellStyle name="Millares 4 5 3" xfId="1070"/>
    <cellStyle name="Millares 4 5 3 2" xfId="1071"/>
    <cellStyle name="Millares 4 5 3 2 2" xfId="1072"/>
    <cellStyle name="Millares 4 5 3 2 2 2" xfId="1073"/>
    <cellStyle name="Millares 4 5 3 2 3" xfId="1074"/>
    <cellStyle name="Millares 4 5 3 3" xfId="1075"/>
    <cellStyle name="Millares 4 5 3 3 2" xfId="1076"/>
    <cellStyle name="Millares 4 5 3 4" xfId="1077"/>
    <cellStyle name="Millares 4 5 4" xfId="1078"/>
    <cellStyle name="Millares 4 5 4 2" xfId="1079"/>
    <cellStyle name="Millares 4 5 4 2 2" xfId="1080"/>
    <cellStyle name="Millares 4 5 4 3" xfId="1081"/>
    <cellStyle name="Millares 4 5 5" xfId="1082"/>
    <cellStyle name="Millares 4 5 5 2" xfId="1083"/>
    <cellStyle name="Millares 4 5 6" xfId="1084"/>
    <cellStyle name="Millares 4 6" xfId="1085"/>
    <cellStyle name="Millares 4 7" xfId="1086"/>
    <cellStyle name="Millares 4 7 2" xfId="1087"/>
    <cellStyle name="Millares 4 7 2 2" xfId="1088"/>
    <cellStyle name="Millares 4 7 2 2 2" xfId="1089"/>
    <cellStyle name="Millares 4 7 2 2 2 2" xfId="1090"/>
    <cellStyle name="Millares 4 7 2 2 3" xfId="1091"/>
    <cellStyle name="Millares 4 7 2 3" xfId="1092"/>
    <cellStyle name="Millares 4 7 2 3 2" xfId="1093"/>
    <cellStyle name="Millares 4 7 2 4" xfId="1094"/>
    <cellStyle name="Millares 4 7 3" xfId="1095"/>
    <cellStyle name="Millares 4 7 3 2" xfId="1096"/>
    <cellStyle name="Millares 4 7 3 2 2" xfId="1097"/>
    <cellStyle name="Millares 4 7 3 3" xfId="1098"/>
    <cellStyle name="Millares 4 7 4" xfId="1099"/>
    <cellStyle name="Millares 4 7 4 2" xfId="1100"/>
    <cellStyle name="Millares 4 7 5" xfId="1101"/>
    <cellStyle name="Millares 4 8" xfId="1102"/>
    <cellStyle name="Millares 4 8 2" xfId="1103"/>
    <cellStyle name="Millares 4 8 2 2" xfId="1104"/>
    <cellStyle name="Millares 4 8 2 2 2" xfId="1105"/>
    <cellStyle name="Millares 4 8 2 3" xfId="1106"/>
    <cellStyle name="Millares 4 8 3" xfId="1107"/>
    <cellStyle name="Millares 4 8 3 2" xfId="1108"/>
    <cellStyle name="Millares 4 8 4" xfId="1109"/>
    <cellStyle name="Millares 4 9" xfId="1110"/>
    <cellStyle name="Millares 4 9 2" xfId="1111"/>
    <cellStyle name="Millares 4 9 2 2" xfId="1112"/>
    <cellStyle name="Millares 4 9 3" xfId="1113"/>
    <cellStyle name="Millares 5" xfId="1114"/>
    <cellStyle name="Millares 5 10" xfId="1115"/>
    <cellStyle name="Millares 5 2" xfId="1116"/>
    <cellStyle name="Millares 5 2 2" xfId="1117"/>
    <cellStyle name="Millares 5 2 2 2" xfId="1118"/>
    <cellStyle name="Millares 5 2 2 2 2" xfId="1119"/>
    <cellStyle name="Millares 5 2 2 2 2 2" xfId="1120"/>
    <cellStyle name="Millares 5 2 2 2 2 2 2" xfId="1121"/>
    <cellStyle name="Millares 5 2 2 2 2 2 2 2" xfId="1122"/>
    <cellStyle name="Millares 5 2 2 2 2 2 3" xfId="1123"/>
    <cellStyle name="Millares 5 2 2 2 2 3" xfId="1124"/>
    <cellStyle name="Millares 5 2 2 2 2 3 2" xfId="1125"/>
    <cellStyle name="Millares 5 2 2 2 2 4" xfId="1126"/>
    <cellStyle name="Millares 5 2 2 2 3" xfId="1127"/>
    <cellStyle name="Millares 5 2 2 2 3 2" xfId="1128"/>
    <cellStyle name="Millares 5 2 2 2 3 2 2" xfId="1129"/>
    <cellStyle name="Millares 5 2 2 2 3 3" xfId="1130"/>
    <cellStyle name="Millares 5 2 2 2 4" xfId="1131"/>
    <cellStyle name="Millares 5 2 2 2 4 2" xfId="1132"/>
    <cellStyle name="Millares 5 2 2 2 5" xfId="1133"/>
    <cellStyle name="Millares 5 2 2 3" xfId="1134"/>
    <cellStyle name="Millares 5 2 2 3 2" xfId="1135"/>
    <cellStyle name="Millares 5 2 2 3 2 2" xfId="1136"/>
    <cellStyle name="Millares 5 2 2 3 2 2 2" xfId="1137"/>
    <cellStyle name="Millares 5 2 2 3 2 3" xfId="1138"/>
    <cellStyle name="Millares 5 2 2 3 3" xfId="1139"/>
    <cellStyle name="Millares 5 2 2 3 3 2" xfId="1140"/>
    <cellStyle name="Millares 5 2 2 3 4" xfId="1141"/>
    <cellStyle name="Millares 5 2 2 4" xfId="1142"/>
    <cellStyle name="Millares 5 2 2 4 2" xfId="1143"/>
    <cellStyle name="Millares 5 2 2 4 2 2" xfId="1144"/>
    <cellStyle name="Millares 5 2 2 4 3" xfId="1145"/>
    <cellStyle name="Millares 5 2 2 5" xfId="1146"/>
    <cellStyle name="Millares 5 2 2 5 2" xfId="1147"/>
    <cellStyle name="Millares 5 2 2 6" xfId="1148"/>
    <cellStyle name="Millares 5 2 3" xfId="1149"/>
    <cellStyle name="Millares 5 2 3 2" xfId="1150"/>
    <cellStyle name="Millares 5 2 3 2 2" xfId="1151"/>
    <cellStyle name="Millares 5 2 3 2 2 2" xfId="1152"/>
    <cellStyle name="Millares 5 2 3 2 2 2 2" xfId="1153"/>
    <cellStyle name="Millares 5 2 3 2 2 3" xfId="1154"/>
    <cellStyle name="Millares 5 2 3 2 3" xfId="1155"/>
    <cellStyle name="Millares 5 2 3 2 3 2" xfId="1156"/>
    <cellStyle name="Millares 5 2 3 2 4" xfId="1157"/>
    <cellStyle name="Millares 5 2 3 3" xfId="1158"/>
    <cellStyle name="Millares 5 2 3 3 2" xfId="1159"/>
    <cellStyle name="Millares 5 2 3 3 2 2" xfId="1160"/>
    <cellStyle name="Millares 5 2 3 3 3" xfId="1161"/>
    <cellStyle name="Millares 5 2 3 4" xfId="1162"/>
    <cellStyle name="Millares 5 2 3 4 2" xfId="1163"/>
    <cellStyle name="Millares 5 2 3 5" xfId="1164"/>
    <cellStyle name="Millares 5 2 4" xfId="1165"/>
    <cellStyle name="Millares 5 2 4 2" xfId="1166"/>
    <cellStyle name="Millares 5 2 4 2 2" xfId="1167"/>
    <cellStyle name="Millares 5 2 4 2 2 2" xfId="1168"/>
    <cellStyle name="Millares 5 2 4 2 3" xfId="1169"/>
    <cellStyle name="Millares 5 2 4 3" xfId="1170"/>
    <cellStyle name="Millares 5 2 4 3 2" xfId="1171"/>
    <cellStyle name="Millares 5 2 4 4" xfId="1172"/>
    <cellStyle name="Millares 5 2 5" xfId="1173"/>
    <cellStyle name="Millares 5 2 5 2" xfId="1174"/>
    <cellStyle name="Millares 5 2 5 2 2" xfId="1175"/>
    <cellStyle name="Millares 5 2 5 3" xfId="1176"/>
    <cellStyle name="Millares 5 2 6" xfId="1177"/>
    <cellStyle name="Millares 5 2 6 2" xfId="1178"/>
    <cellStyle name="Millares 5 2 7" xfId="1179"/>
    <cellStyle name="Millares 5 3" xfId="1180"/>
    <cellStyle name="Millares 5 3 2" xfId="1181"/>
    <cellStyle name="Millares 5 3 2 2" xfId="1182"/>
    <cellStyle name="Millares 5 3 2 2 2" xfId="1183"/>
    <cellStyle name="Millares 5 3 2 2 2 2" xfId="1184"/>
    <cellStyle name="Millares 5 3 2 2 2 2 2" xfId="1185"/>
    <cellStyle name="Millares 5 3 2 2 2 3" xfId="1186"/>
    <cellStyle name="Millares 5 3 2 2 3" xfId="1187"/>
    <cellStyle name="Millares 5 3 2 2 3 2" xfId="1188"/>
    <cellStyle name="Millares 5 3 2 2 4" xfId="1189"/>
    <cellStyle name="Millares 5 3 2 3" xfId="1190"/>
    <cellStyle name="Millares 5 3 2 3 2" xfId="1191"/>
    <cellStyle name="Millares 5 3 2 3 2 2" xfId="1192"/>
    <cellStyle name="Millares 5 3 2 3 3" xfId="1193"/>
    <cellStyle name="Millares 5 3 2 4" xfId="1194"/>
    <cellStyle name="Millares 5 3 2 4 2" xfId="1195"/>
    <cellStyle name="Millares 5 3 2 5" xfId="1196"/>
    <cellStyle name="Millares 5 3 3" xfId="1197"/>
    <cellStyle name="Millares 5 3 3 2" xfId="1198"/>
    <cellStyle name="Millares 5 3 3 2 2" xfId="1199"/>
    <cellStyle name="Millares 5 3 3 2 2 2" xfId="1200"/>
    <cellStyle name="Millares 5 3 3 2 3" xfId="1201"/>
    <cellStyle name="Millares 5 3 3 3" xfId="1202"/>
    <cellStyle name="Millares 5 3 3 3 2" xfId="1203"/>
    <cellStyle name="Millares 5 3 3 4" xfId="1204"/>
    <cellStyle name="Millares 5 3 4" xfId="1205"/>
    <cellStyle name="Millares 5 3 4 2" xfId="1206"/>
    <cellStyle name="Millares 5 3 4 2 2" xfId="1207"/>
    <cellStyle name="Millares 5 3 4 3" xfId="1208"/>
    <cellStyle name="Millares 5 3 5" xfId="1209"/>
    <cellStyle name="Millares 5 3 5 2" xfId="1210"/>
    <cellStyle name="Millares 5 3 6" xfId="1211"/>
    <cellStyle name="Millares 5 4" xfId="1212"/>
    <cellStyle name="Millares 5 5" xfId="1213"/>
    <cellStyle name="Millares 5 5 2" xfId="1214"/>
    <cellStyle name="Millares 5 5 2 2" xfId="1215"/>
    <cellStyle name="Millares 5 5 2 2 2" xfId="1216"/>
    <cellStyle name="Millares 5 5 2 2 2 2" xfId="1217"/>
    <cellStyle name="Millares 5 5 2 2 3" xfId="1218"/>
    <cellStyle name="Millares 5 5 2 3" xfId="1219"/>
    <cellStyle name="Millares 5 5 2 3 2" xfId="1220"/>
    <cellStyle name="Millares 5 5 2 4" xfId="1221"/>
    <cellStyle name="Millares 5 5 3" xfId="1222"/>
    <cellStyle name="Millares 5 5 3 2" xfId="1223"/>
    <cellStyle name="Millares 5 5 3 2 2" xfId="1224"/>
    <cellStyle name="Millares 5 5 3 3" xfId="1225"/>
    <cellStyle name="Millares 5 5 4" xfId="1226"/>
    <cellStyle name="Millares 5 5 4 2" xfId="1227"/>
    <cellStyle name="Millares 5 5 5" xfId="1228"/>
    <cellStyle name="Millares 5 6" xfId="1229"/>
    <cellStyle name="Millares 5 6 2" xfId="1230"/>
    <cellStyle name="Millares 5 6 2 2" xfId="1231"/>
    <cellStyle name="Millares 5 6 2 2 2" xfId="1232"/>
    <cellStyle name="Millares 5 6 2 3" xfId="1233"/>
    <cellStyle name="Millares 5 6 3" xfId="1234"/>
    <cellStyle name="Millares 5 6 3 2" xfId="1235"/>
    <cellStyle name="Millares 5 6 4" xfId="1236"/>
    <cellStyle name="Millares 5 7" xfId="1237"/>
    <cellStyle name="Millares 5 7 2" xfId="1238"/>
    <cellStyle name="Millares 5 7 2 2" xfId="1239"/>
    <cellStyle name="Millares 5 7 3" xfId="1240"/>
    <cellStyle name="Millares 5 8" xfId="1241"/>
    <cellStyle name="Millares 5 8 2" xfId="1242"/>
    <cellStyle name="Millares 5 9" xfId="1243"/>
    <cellStyle name="Millares 6" xfId="1244"/>
    <cellStyle name="Millares 6 2" xfId="1245"/>
    <cellStyle name="Millares 6 2 2" xfId="1246"/>
    <cellStyle name="Millares 6 2 2 2" xfId="1247"/>
    <cellStyle name="Millares 6 2 2 2 2" xfId="1248"/>
    <cellStyle name="Millares 6 2 2 2 2 2" xfId="1249"/>
    <cellStyle name="Millares 6 2 2 2 2 2 2" xfId="1250"/>
    <cellStyle name="Millares 6 2 2 2 2 2 2 2" xfId="1251"/>
    <cellStyle name="Millares 6 2 2 2 2 2 3" xfId="1252"/>
    <cellStyle name="Millares 6 2 2 2 2 3" xfId="1253"/>
    <cellStyle name="Millares 6 2 2 2 2 3 2" xfId="1254"/>
    <cellStyle name="Millares 6 2 2 2 2 4" xfId="1255"/>
    <cellStyle name="Millares 6 2 2 2 3" xfId="1256"/>
    <cellStyle name="Millares 6 2 2 2 3 2" xfId="1257"/>
    <cellStyle name="Millares 6 2 2 2 3 2 2" xfId="1258"/>
    <cellStyle name="Millares 6 2 2 2 3 3" xfId="1259"/>
    <cellStyle name="Millares 6 2 2 2 4" xfId="1260"/>
    <cellStyle name="Millares 6 2 2 2 4 2" xfId="1261"/>
    <cellStyle name="Millares 6 2 2 2 5" xfId="1262"/>
    <cellStyle name="Millares 6 2 2 3" xfId="1263"/>
    <cellStyle name="Millares 6 2 2 3 2" xfId="1264"/>
    <cellStyle name="Millares 6 2 2 3 2 2" xfId="1265"/>
    <cellStyle name="Millares 6 2 2 3 2 2 2" xfId="1266"/>
    <cellStyle name="Millares 6 2 2 3 2 3" xfId="1267"/>
    <cellStyle name="Millares 6 2 2 3 3" xfId="1268"/>
    <cellStyle name="Millares 6 2 2 3 3 2" xfId="1269"/>
    <cellStyle name="Millares 6 2 2 3 4" xfId="1270"/>
    <cellStyle name="Millares 6 2 2 4" xfId="1271"/>
    <cellStyle name="Millares 6 2 2 4 2" xfId="1272"/>
    <cellStyle name="Millares 6 2 2 4 2 2" xfId="1273"/>
    <cellStyle name="Millares 6 2 2 4 3" xfId="1274"/>
    <cellStyle name="Millares 6 2 2 5" xfId="1275"/>
    <cellStyle name="Millares 6 2 2 5 2" xfId="1276"/>
    <cellStyle name="Millares 6 2 2 6" xfId="1277"/>
    <cellStyle name="Millares 6 2 3" xfId="1278"/>
    <cellStyle name="Millares 6 2 3 2" xfId="1279"/>
    <cellStyle name="Millares 6 2 3 2 2" xfId="1280"/>
    <cellStyle name="Millares 6 2 3 2 2 2" xfId="1281"/>
    <cellStyle name="Millares 6 2 3 2 2 2 2" xfId="1282"/>
    <cellStyle name="Millares 6 2 3 2 2 3" xfId="1283"/>
    <cellStyle name="Millares 6 2 3 2 3" xfId="1284"/>
    <cellStyle name="Millares 6 2 3 2 3 2" xfId="1285"/>
    <cellStyle name="Millares 6 2 3 2 4" xfId="1286"/>
    <cellStyle name="Millares 6 2 3 3" xfId="1287"/>
    <cellStyle name="Millares 6 2 3 3 2" xfId="1288"/>
    <cellStyle name="Millares 6 2 3 3 2 2" xfId="1289"/>
    <cellStyle name="Millares 6 2 3 3 3" xfId="1290"/>
    <cellStyle name="Millares 6 2 3 4" xfId="1291"/>
    <cellStyle name="Millares 6 2 3 4 2" xfId="1292"/>
    <cellStyle name="Millares 6 2 3 5" xfId="1293"/>
    <cellStyle name="Millares 6 2 4" xfId="1294"/>
    <cellStyle name="Millares 6 2 4 2" xfId="1295"/>
    <cellStyle name="Millares 6 2 4 2 2" xfId="1296"/>
    <cellStyle name="Millares 6 2 4 2 2 2" xfId="1297"/>
    <cellStyle name="Millares 6 2 4 2 3" xfId="1298"/>
    <cellStyle name="Millares 6 2 4 3" xfId="1299"/>
    <cellStyle name="Millares 6 2 4 3 2" xfId="1300"/>
    <cellStyle name="Millares 6 2 4 4" xfId="1301"/>
    <cellStyle name="Millares 6 2 5" xfId="1302"/>
    <cellStyle name="Millares 6 2 5 2" xfId="1303"/>
    <cellStyle name="Millares 6 2 5 2 2" xfId="1304"/>
    <cellStyle name="Millares 6 2 5 3" xfId="1305"/>
    <cellStyle name="Millares 6 2 6" xfId="1306"/>
    <cellStyle name="Millares 6 2 6 2" xfId="1307"/>
    <cellStyle name="Millares 6 2 7" xfId="1308"/>
    <cellStyle name="Millares 6 3" xfId="1309"/>
    <cellStyle name="Millares 6 3 2" xfId="1310"/>
    <cellStyle name="Millares 6 3 2 2" xfId="1311"/>
    <cellStyle name="Millares 6 3 2 2 2" xfId="1312"/>
    <cellStyle name="Millares 6 3 2 2 2 2" xfId="1313"/>
    <cellStyle name="Millares 6 3 2 2 2 2 2" xfId="1314"/>
    <cellStyle name="Millares 6 3 2 2 2 3" xfId="1315"/>
    <cellStyle name="Millares 6 3 2 2 3" xfId="1316"/>
    <cellStyle name="Millares 6 3 2 2 3 2" xfId="1317"/>
    <cellStyle name="Millares 6 3 2 2 4" xfId="1318"/>
    <cellStyle name="Millares 6 3 2 3" xfId="1319"/>
    <cellStyle name="Millares 6 3 2 3 2" xfId="1320"/>
    <cellStyle name="Millares 6 3 2 3 2 2" xfId="1321"/>
    <cellStyle name="Millares 6 3 2 3 3" xfId="1322"/>
    <cellStyle name="Millares 6 3 2 4" xfId="1323"/>
    <cellStyle name="Millares 6 3 2 4 2" xfId="1324"/>
    <cellStyle name="Millares 6 3 2 5" xfId="1325"/>
    <cellStyle name="Millares 6 3 3" xfId="1326"/>
    <cellStyle name="Millares 6 3 3 2" xfId="1327"/>
    <cellStyle name="Millares 6 3 3 2 2" xfId="1328"/>
    <cellStyle name="Millares 6 3 3 2 2 2" xfId="1329"/>
    <cellStyle name="Millares 6 3 3 2 3" xfId="1330"/>
    <cellStyle name="Millares 6 3 3 3" xfId="1331"/>
    <cellStyle name="Millares 6 3 3 3 2" xfId="1332"/>
    <cellStyle name="Millares 6 3 3 4" xfId="1333"/>
    <cellStyle name="Millares 6 3 4" xfId="1334"/>
    <cellStyle name="Millares 6 3 4 2" xfId="1335"/>
    <cellStyle name="Millares 6 3 4 2 2" xfId="1336"/>
    <cellStyle name="Millares 6 3 4 3" xfId="1337"/>
    <cellStyle name="Millares 6 3 5" xfId="1338"/>
    <cellStyle name="Millares 6 3 5 2" xfId="1339"/>
    <cellStyle name="Millares 6 3 6" xfId="1340"/>
    <cellStyle name="Millares 6 4" xfId="1341"/>
    <cellStyle name="Millares 6 5" xfId="1342"/>
    <cellStyle name="Millares 6 5 2" xfId="1343"/>
    <cellStyle name="Millares 6 5 2 2" xfId="1344"/>
    <cellStyle name="Millares 6 5 2 2 2" xfId="1345"/>
    <cellStyle name="Millares 6 5 2 2 2 2" xfId="1346"/>
    <cellStyle name="Millares 6 5 2 2 3" xfId="1347"/>
    <cellStyle name="Millares 6 5 2 3" xfId="1348"/>
    <cellStyle name="Millares 6 5 2 3 2" xfId="1349"/>
    <cellStyle name="Millares 6 5 2 4" xfId="1350"/>
    <cellStyle name="Millares 6 5 3" xfId="1351"/>
    <cellStyle name="Millares 6 5 3 2" xfId="1352"/>
    <cellStyle name="Millares 6 5 3 2 2" xfId="1353"/>
    <cellStyle name="Millares 6 5 3 3" xfId="1354"/>
    <cellStyle name="Millares 6 5 4" xfId="1355"/>
    <cellStyle name="Millares 6 5 4 2" xfId="1356"/>
    <cellStyle name="Millares 6 5 5" xfId="1357"/>
    <cellStyle name="Millares 6 6" xfId="1358"/>
    <cellStyle name="Millares 6 6 2" xfId="1359"/>
    <cellStyle name="Millares 6 6 2 2" xfId="1360"/>
    <cellStyle name="Millares 6 6 2 2 2" xfId="1361"/>
    <cellStyle name="Millares 6 6 2 3" xfId="1362"/>
    <cellStyle name="Millares 6 6 3" xfId="1363"/>
    <cellStyle name="Millares 6 6 3 2" xfId="1364"/>
    <cellStyle name="Millares 6 6 4" xfId="1365"/>
    <cellStyle name="Millares 6 7" xfId="1366"/>
    <cellStyle name="Millares 6 7 2" xfId="1367"/>
    <cellStyle name="Millares 6 7 2 2" xfId="1368"/>
    <cellStyle name="Millares 6 7 3" xfId="1369"/>
    <cellStyle name="Millares 6 8" xfId="1370"/>
    <cellStyle name="Millares 6 8 2" xfId="1371"/>
    <cellStyle name="Millares 6 9" xfId="1372"/>
    <cellStyle name="Millares 7" xfId="1373"/>
    <cellStyle name="Millares 7 2" xfId="1374"/>
    <cellStyle name="Millares 7 2 2" xfId="1375"/>
    <cellStyle name="Millares 7 2 2 2" xfId="1376"/>
    <cellStyle name="Millares 7 2 2 2 2" xfId="1377"/>
    <cellStyle name="Millares 7 2 2 2 2 2" xfId="1378"/>
    <cellStyle name="Millares 7 2 2 2 2 2 2" xfId="1379"/>
    <cellStyle name="Millares 7 2 2 2 2 2 2 2" xfId="1380"/>
    <cellStyle name="Millares 7 2 2 2 2 2 3" xfId="1381"/>
    <cellStyle name="Millares 7 2 2 2 2 3" xfId="1382"/>
    <cellStyle name="Millares 7 2 2 2 2 3 2" xfId="1383"/>
    <cellStyle name="Millares 7 2 2 2 2 4" xfId="1384"/>
    <cellStyle name="Millares 7 2 2 2 3" xfId="1385"/>
    <cellStyle name="Millares 7 2 2 2 3 2" xfId="1386"/>
    <cellStyle name="Millares 7 2 2 2 3 2 2" xfId="1387"/>
    <cellStyle name="Millares 7 2 2 2 3 3" xfId="1388"/>
    <cellStyle name="Millares 7 2 2 2 4" xfId="1389"/>
    <cellStyle name="Millares 7 2 2 2 4 2" xfId="1390"/>
    <cellStyle name="Millares 7 2 2 2 5" xfId="1391"/>
    <cellStyle name="Millares 7 2 2 3" xfId="1392"/>
    <cellStyle name="Millares 7 2 2 3 2" xfId="1393"/>
    <cellStyle name="Millares 7 2 2 3 2 2" xfId="1394"/>
    <cellStyle name="Millares 7 2 2 3 2 2 2" xfId="1395"/>
    <cellStyle name="Millares 7 2 2 3 2 3" xfId="1396"/>
    <cellStyle name="Millares 7 2 2 3 3" xfId="1397"/>
    <cellStyle name="Millares 7 2 2 3 3 2" xfId="1398"/>
    <cellStyle name="Millares 7 2 2 3 4" xfId="1399"/>
    <cellStyle name="Millares 7 2 2 4" xfId="1400"/>
    <cellStyle name="Millares 7 2 2 4 2" xfId="1401"/>
    <cellStyle name="Millares 7 2 2 4 2 2" xfId="1402"/>
    <cellStyle name="Millares 7 2 2 4 3" xfId="1403"/>
    <cellStyle name="Millares 7 2 2 5" xfId="1404"/>
    <cellStyle name="Millares 7 2 2 5 2" xfId="1405"/>
    <cellStyle name="Millares 7 2 2 6" xfId="1406"/>
    <cellStyle name="Millares 7 2 3" xfId="1407"/>
    <cellStyle name="Millares 7 2 3 2" xfId="1408"/>
    <cellStyle name="Millares 7 2 3 2 2" xfId="1409"/>
    <cellStyle name="Millares 7 2 3 2 2 2" xfId="1410"/>
    <cellStyle name="Millares 7 2 3 2 2 2 2" xfId="1411"/>
    <cellStyle name="Millares 7 2 3 2 2 3" xfId="1412"/>
    <cellStyle name="Millares 7 2 3 2 3" xfId="1413"/>
    <cellStyle name="Millares 7 2 3 2 3 2" xfId="1414"/>
    <cellStyle name="Millares 7 2 3 2 4" xfId="1415"/>
    <cellStyle name="Millares 7 2 3 3" xfId="1416"/>
    <cellStyle name="Millares 7 2 3 3 2" xfId="1417"/>
    <cellStyle name="Millares 7 2 3 3 2 2" xfId="1418"/>
    <cellStyle name="Millares 7 2 3 3 3" xfId="1419"/>
    <cellStyle name="Millares 7 2 3 4" xfId="1420"/>
    <cellStyle name="Millares 7 2 3 4 2" xfId="1421"/>
    <cellStyle name="Millares 7 2 3 5" xfId="1422"/>
    <cellStyle name="Millares 7 2 4" xfId="1423"/>
    <cellStyle name="Millares 7 2 4 2" xfId="1424"/>
    <cellStyle name="Millares 7 2 4 2 2" xfId="1425"/>
    <cellStyle name="Millares 7 2 4 2 2 2" xfId="1426"/>
    <cellStyle name="Millares 7 2 4 2 3" xfId="1427"/>
    <cellStyle name="Millares 7 2 4 3" xfId="1428"/>
    <cellStyle name="Millares 7 2 4 3 2" xfId="1429"/>
    <cellStyle name="Millares 7 2 4 4" xfId="1430"/>
    <cellStyle name="Millares 7 2 5" xfId="1431"/>
    <cellStyle name="Millares 7 2 5 2" xfId="1432"/>
    <cellStyle name="Millares 7 2 5 2 2" xfId="1433"/>
    <cellStyle name="Millares 7 2 5 3" xfId="1434"/>
    <cellStyle name="Millares 7 2 6" xfId="1435"/>
    <cellStyle name="Millares 7 2 6 2" xfId="1436"/>
    <cellStyle name="Millares 7 2 7" xfId="1437"/>
    <cellStyle name="Millares 7 3" xfId="1438"/>
    <cellStyle name="Millares 7 3 2" xfId="1439"/>
    <cellStyle name="Millares 7 3 2 2" xfId="1440"/>
    <cellStyle name="Millares 7 3 2 2 2" xfId="1441"/>
    <cellStyle name="Millares 7 3 2 2 2 2" xfId="1442"/>
    <cellStyle name="Millares 7 3 2 2 2 2 2" xfId="1443"/>
    <cellStyle name="Millares 7 3 2 2 2 3" xfId="1444"/>
    <cellStyle name="Millares 7 3 2 2 3" xfId="1445"/>
    <cellStyle name="Millares 7 3 2 2 3 2" xfId="1446"/>
    <cellStyle name="Millares 7 3 2 2 4" xfId="1447"/>
    <cellStyle name="Millares 7 3 2 3" xfId="1448"/>
    <cellStyle name="Millares 7 3 2 3 2" xfId="1449"/>
    <cellStyle name="Millares 7 3 2 3 2 2" xfId="1450"/>
    <cellStyle name="Millares 7 3 2 3 3" xfId="1451"/>
    <cellStyle name="Millares 7 3 2 4" xfId="1452"/>
    <cellStyle name="Millares 7 3 2 4 2" xfId="1453"/>
    <cellStyle name="Millares 7 3 2 5" xfId="1454"/>
    <cellStyle name="Millares 7 3 3" xfId="1455"/>
    <cellStyle name="Millares 7 3 3 2" xfId="1456"/>
    <cellStyle name="Millares 7 3 3 2 2" xfId="1457"/>
    <cellStyle name="Millares 7 3 3 2 2 2" xfId="1458"/>
    <cellStyle name="Millares 7 3 3 2 3" xfId="1459"/>
    <cellStyle name="Millares 7 3 3 3" xfId="1460"/>
    <cellStyle name="Millares 7 3 3 3 2" xfId="1461"/>
    <cellStyle name="Millares 7 3 3 4" xfId="1462"/>
    <cellStyle name="Millares 7 3 4" xfId="1463"/>
    <cellStyle name="Millares 7 3 4 2" xfId="1464"/>
    <cellStyle name="Millares 7 3 4 2 2" xfId="1465"/>
    <cellStyle name="Millares 7 3 4 3" xfId="1466"/>
    <cellStyle name="Millares 7 3 5" xfId="1467"/>
    <cellStyle name="Millares 7 3 5 2" xfId="1468"/>
    <cellStyle name="Millares 7 3 6" xfId="1469"/>
    <cellStyle name="Millares 7 4" xfId="1470"/>
    <cellStyle name="Millares 7 5" xfId="1471"/>
    <cellStyle name="Millares 7 5 2" xfId="1472"/>
    <cellStyle name="Millares 7 5 2 2" xfId="1473"/>
    <cellStyle name="Millares 7 5 2 2 2" xfId="1474"/>
    <cellStyle name="Millares 7 5 2 2 2 2" xfId="1475"/>
    <cellStyle name="Millares 7 5 2 2 3" xfId="1476"/>
    <cellStyle name="Millares 7 5 2 3" xfId="1477"/>
    <cellStyle name="Millares 7 5 2 3 2" xfId="1478"/>
    <cellStyle name="Millares 7 5 2 4" xfId="1479"/>
    <cellStyle name="Millares 7 5 3" xfId="1480"/>
    <cellStyle name="Millares 7 5 3 2" xfId="1481"/>
    <cellStyle name="Millares 7 5 3 2 2" xfId="1482"/>
    <cellStyle name="Millares 7 5 3 3" xfId="1483"/>
    <cellStyle name="Millares 7 5 4" xfId="1484"/>
    <cellStyle name="Millares 7 5 4 2" xfId="1485"/>
    <cellStyle name="Millares 7 5 5" xfId="1486"/>
    <cellStyle name="Millares 7 6" xfId="1487"/>
    <cellStyle name="Millares 7 6 2" xfId="1488"/>
    <cellStyle name="Millares 7 6 2 2" xfId="1489"/>
    <cellStyle name="Millares 7 6 2 2 2" xfId="1490"/>
    <cellStyle name="Millares 7 6 2 3" xfId="1491"/>
    <cellStyle name="Millares 7 6 3" xfId="1492"/>
    <cellStyle name="Millares 7 6 3 2" xfId="1493"/>
    <cellStyle name="Millares 7 6 4" xfId="1494"/>
    <cellStyle name="Millares 7 7" xfId="1495"/>
    <cellStyle name="Millares 7 7 2" xfId="1496"/>
    <cellStyle name="Millares 7 7 2 2" xfId="1497"/>
    <cellStyle name="Millares 7 7 3" xfId="1498"/>
    <cellStyle name="Millares 7 8" xfId="1499"/>
    <cellStyle name="Millares 7 8 2" xfId="1500"/>
    <cellStyle name="Millares 7 9" xfId="1501"/>
    <cellStyle name="Millares 8" xfId="1502"/>
    <cellStyle name="Millares 9" xfId="1503"/>
    <cellStyle name="Millares 9 2" xfId="1504"/>
    <cellStyle name="Millares 9 2 2" xfId="1505"/>
    <cellStyle name="Millares 9 2 2 2" xfId="1506"/>
    <cellStyle name="Millares 9 2 2 2 2" xfId="1507"/>
    <cellStyle name="Millares 9 2 2 2 2 2" xfId="1508"/>
    <cellStyle name="Millares 9 2 2 2 2 2 2" xfId="1509"/>
    <cellStyle name="Millares 9 2 2 2 2 3" xfId="1510"/>
    <cellStyle name="Millares 9 2 2 2 3" xfId="1511"/>
    <cellStyle name="Millares 9 2 2 2 3 2" xfId="1512"/>
    <cellStyle name="Millares 9 2 2 2 4" xfId="1513"/>
    <cellStyle name="Millares 9 2 2 3" xfId="1514"/>
    <cellStyle name="Millares 9 2 2 3 2" xfId="1515"/>
    <cellStyle name="Millares 9 2 2 3 2 2" xfId="1516"/>
    <cellStyle name="Millares 9 2 2 3 3" xfId="1517"/>
    <cellStyle name="Millares 9 2 2 4" xfId="1518"/>
    <cellStyle name="Millares 9 2 2 4 2" xfId="1519"/>
    <cellStyle name="Millares 9 2 2 5" xfId="1520"/>
    <cellStyle name="Millares 9 2 3" xfId="1521"/>
    <cellStyle name="Millares 9 2 3 2" xfId="1522"/>
    <cellStyle name="Millares 9 2 3 2 2" xfId="1523"/>
    <cellStyle name="Millares 9 2 3 2 2 2" xfId="1524"/>
    <cellStyle name="Millares 9 2 3 2 3" xfId="1525"/>
    <cellStyle name="Millares 9 2 3 3" xfId="1526"/>
    <cellStyle name="Millares 9 2 3 3 2" xfId="1527"/>
    <cellStyle name="Millares 9 2 3 4" xfId="1528"/>
    <cellStyle name="Millares 9 2 4" xfId="1529"/>
    <cellStyle name="Millares 9 2 4 2" xfId="1530"/>
    <cellStyle name="Millares 9 2 4 2 2" xfId="1531"/>
    <cellStyle name="Millares 9 2 4 3" xfId="1532"/>
    <cellStyle name="Millares 9 2 5" xfId="1533"/>
    <cellStyle name="Millares 9 2 5 2" xfId="1534"/>
    <cellStyle name="Millares 9 2 6" xfId="1535"/>
    <cellStyle name="Millares 9 3" xfId="1536"/>
    <cellStyle name="Millares 9 3 2" xfId="1537"/>
    <cellStyle name="Millares 9 3 2 2" xfId="1538"/>
    <cellStyle name="Millares 9 3 2 2 2" xfId="1539"/>
    <cellStyle name="Millares 9 3 2 2 2 2" xfId="1540"/>
    <cellStyle name="Millares 9 3 2 2 3" xfId="1541"/>
    <cellStyle name="Millares 9 3 2 3" xfId="1542"/>
    <cellStyle name="Millares 9 3 2 3 2" xfId="1543"/>
    <cellStyle name="Millares 9 3 2 4" xfId="1544"/>
    <cellStyle name="Millares 9 3 3" xfId="1545"/>
    <cellStyle name="Millares 9 3 3 2" xfId="1546"/>
    <cellStyle name="Millares 9 3 3 2 2" xfId="1547"/>
    <cellStyle name="Millares 9 3 3 3" xfId="1548"/>
    <cellStyle name="Millares 9 3 4" xfId="1549"/>
    <cellStyle name="Millares 9 3 4 2" xfId="1550"/>
    <cellStyle name="Millares 9 3 5" xfId="1551"/>
    <cellStyle name="Millares 9 4" xfId="1552"/>
    <cellStyle name="Millares 9 4 2" xfId="1553"/>
    <cellStyle name="Millares 9 4 2 2" xfId="1554"/>
    <cellStyle name="Millares 9 4 2 2 2" xfId="1555"/>
    <cellStyle name="Millares 9 4 2 3" xfId="1556"/>
    <cellStyle name="Millares 9 4 3" xfId="1557"/>
    <cellStyle name="Millares 9 4 3 2" xfId="1558"/>
    <cellStyle name="Millares 9 4 4" xfId="1559"/>
    <cellStyle name="Millares 9 5" xfId="1560"/>
    <cellStyle name="Millares 9 5 2" xfId="1561"/>
    <cellStyle name="Millares 9 5 2 2" xfId="1562"/>
    <cellStyle name="Millares 9 5 3" xfId="1563"/>
    <cellStyle name="Millares 9 6" xfId="1564"/>
    <cellStyle name="Millares 9 6 2" xfId="1565"/>
    <cellStyle name="Millares 9 7" xfId="1566"/>
    <cellStyle name="Moneda" xfId="1567" builtinId="4"/>
    <cellStyle name="Neutral" xfId="1568" builtinId="28" customBuiltin="1"/>
    <cellStyle name="Neutral 2" xfId="1569"/>
    <cellStyle name="Normal" xfId="0" builtinId="0"/>
    <cellStyle name="Normal 10 10 3" xfId="1570"/>
    <cellStyle name="Normal 11 21" xfId="1571"/>
    <cellStyle name="Normal 118" xfId="1572"/>
    <cellStyle name="Normal 15" xfId="1573"/>
    <cellStyle name="Normal 15 20 3" xfId="1574"/>
    <cellStyle name="Normal 2" xfId="1575"/>
    <cellStyle name="Normal 2 2" xfId="1576"/>
    <cellStyle name="Normal 2 2 2" xfId="1577"/>
    <cellStyle name="Normal 2 3" xfId="1578"/>
    <cellStyle name="Normal 2 4" xfId="1579"/>
    <cellStyle name="Normal 22" xfId="1580"/>
    <cellStyle name="Normal 23" xfId="1581"/>
    <cellStyle name="Normal 3" xfId="1582"/>
    <cellStyle name="Normal 3 2" xfId="1583"/>
    <cellStyle name="Normal 33" xfId="1584"/>
    <cellStyle name="Normal 36" xfId="1585"/>
    <cellStyle name="Normal 4" xfId="1586"/>
    <cellStyle name="Normal 5" xfId="1587"/>
    <cellStyle name="Normal 59" xfId="1588"/>
    <cellStyle name="Normal 6" xfId="1589"/>
    <cellStyle name="Normal 9" xfId="1590"/>
    <cellStyle name="Normal_Cuadro Informe Res. 763" xfId="1591"/>
    <cellStyle name="Normal_Libro1" xfId="1592"/>
    <cellStyle name="Notas" xfId="1593" builtinId="10" customBuiltin="1"/>
    <cellStyle name="Notas 2" xfId="1594"/>
    <cellStyle name="Notas 22" xfId="1595"/>
    <cellStyle name="Porcentaje" xfId="1596" builtinId="5"/>
    <cellStyle name="Porcentaje 2" xfId="1597"/>
    <cellStyle name="Porcentual 2" xfId="1598"/>
    <cellStyle name="Porcentual 3" xfId="1599"/>
    <cellStyle name="Porcentual 4" xfId="1600"/>
    <cellStyle name="S0" xfId="1601"/>
    <cellStyle name="S0 2" xfId="1602"/>
    <cellStyle name="S0 3" xfId="1603"/>
    <cellStyle name="S0 4" xfId="1604"/>
    <cellStyle name="S0 5" xfId="1605"/>
    <cellStyle name="S0 6" xfId="1606"/>
    <cellStyle name="S0 7" xfId="1607"/>
    <cellStyle name="S0 8" xfId="1608"/>
    <cellStyle name="S0 9" xfId="1609"/>
    <cellStyle name="S1" xfId="1610"/>
    <cellStyle name="S1 2" xfId="1611"/>
    <cellStyle name="S1 3" xfId="1612"/>
    <cellStyle name="S1 4" xfId="1613"/>
    <cellStyle name="S1 5" xfId="1614"/>
    <cellStyle name="S1 6" xfId="1615"/>
    <cellStyle name="S1 7" xfId="1616"/>
    <cellStyle name="S1 8" xfId="1617"/>
    <cellStyle name="S1 9" xfId="1618"/>
    <cellStyle name="S10" xfId="1619"/>
    <cellStyle name="S10 10" xfId="1620"/>
    <cellStyle name="S10 11" xfId="1621"/>
    <cellStyle name="S10 12" xfId="1622"/>
    <cellStyle name="S10 13" xfId="1623"/>
    <cellStyle name="S10 14" xfId="1624"/>
    <cellStyle name="S10 15" xfId="1625"/>
    <cellStyle name="S10 16" xfId="1626"/>
    <cellStyle name="S10 2" xfId="1627"/>
    <cellStyle name="S10 3" xfId="1628"/>
    <cellStyle name="S10 4" xfId="1629"/>
    <cellStyle name="S10 5" xfId="1630"/>
    <cellStyle name="S10 6" xfId="1631"/>
    <cellStyle name="S10 7" xfId="1632"/>
    <cellStyle name="S10 8" xfId="1633"/>
    <cellStyle name="S10 9" xfId="1634"/>
    <cellStyle name="S11" xfId="1635"/>
    <cellStyle name="S11 10" xfId="1636"/>
    <cellStyle name="S11 11" xfId="1637"/>
    <cellStyle name="S11 12" xfId="1638"/>
    <cellStyle name="S11 13" xfId="1639"/>
    <cellStyle name="S11 14" xfId="1640"/>
    <cellStyle name="S11 15" xfId="1641"/>
    <cellStyle name="S11 16" xfId="1642"/>
    <cellStyle name="S11 2" xfId="1643"/>
    <cellStyle name="S11 3" xfId="1644"/>
    <cellStyle name="S11 4" xfId="1645"/>
    <cellStyle name="S11 5" xfId="1646"/>
    <cellStyle name="S11 6" xfId="1647"/>
    <cellStyle name="S11 7" xfId="1648"/>
    <cellStyle name="S11 8" xfId="1649"/>
    <cellStyle name="S11 9" xfId="1650"/>
    <cellStyle name="S12" xfId="1651"/>
    <cellStyle name="S12 10" xfId="1652"/>
    <cellStyle name="S12 11" xfId="1653"/>
    <cellStyle name="S12 12" xfId="1654"/>
    <cellStyle name="S12 13" xfId="1655"/>
    <cellStyle name="S12 14" xfId="1656"/>
    <cellStyle name="S12 15" xfId="1657"/>
    <cellStyle name="S12 16" xfId="1658"/>
    <cellStyle name="S12 2" xfId="1659"/>
    <cellStyle name="S12 3" xfId="1660"/>
    <cellStyle name="S12 4" xfId="1661"/>
    <cellStyle name="S12 5" xfId="1662"/>
    <cellStyle name="S12 6" xfId="1663"/>
    <cellStyle name="S12 7" xfId="1664"/>
    <cellStyle name="S12 8" xfId="1665"/>
    <cellStyle name="S12 9" xfId="1666"/>
    <cellStyle name="S13" xfId="1667"/>
    <cellStyle name="S13 10" xfId="1668"/>
    <cellStyle name="S13 11" xfId="1669"/>
    <cellStyle name="S13 12" xfId="1670"/>
    <cellStyle name="S13 13" xfId="1671"/>
    <cellStyle name="S13 14" xfId="1672"/>
    <cellStyle name="S13 15" xfId="1673"/>
    <cellStyle name="S13 2" xfId="1674"/>
    <cellStyle name="S13 2 2" xfId="1675"/>
    <cellStyle name="S13 3" xfId="1676"/>
    <cellStyle name="S13 4" xfId="1677"/>
    <cellStyle name="S13 5" xfId="1678"/>
    <cellStyle name="S13 6" xfId="1679"/>
    <cellStyle name="S13 7" xfId="1680"/>
    <cellStyle name="S13 8" xfId="1681"/>
    <cellStyle name="S13 9" xfId="1682"/>
    <cellStyle name="S14" xfId="1683"/>
    <cellStyle name="S14 10" xfId="1684"/>
    <cellStyle name="S14 11" xfId="1685"/>
    <cellStyle name="S14 12" xfId="1686"/>
    <cellStyle name="S14 13" xfId="1687"/>
    <cellStyle name="S14 14" xfId="1688"/>
    <cellStyle name="S14 2" xfId="1689"/>
    <cellStyle name="S14 2 2" xfId="1690"/>
    <cellStyle name="S14 3" xfId="1691"/>
    <cellStyle name="S14 4" xfId="1692"/>
    <cellStyle name="S14 5" xfId="1693"/>
    <cellStyle name="S14 6" xfId="1694"/>
    <cellStyle name="S14 7" xfId="1695"/>
    <cellStyle name="S14 8" xfId="1696"/>
    <cellStyle name="S14 9" xfId="1697"/>
    <cellStyle name="S15" xfId="1698"/>
    <cellStyle name="S15 10" xfId="1699"/>
    <cellStyle name="S15 11" xfId="1700"/>
    <cellStyle name="S15 12" xfId="1701"/>
    <cellStyle name="S15 13" xfId="1702"/>
    <cellStyle name="S15 14" xfId="1703"/>
    <cellStyle name="S15 15" xfId="1704"/>
    <cellStyle name="S15 2" xfId="1705"/>
    <cellStyle name="S15 3" xfId="1706"/>
    <cellStyle name="S15 4" xfId="1707"/>
    <cellStyle name="S15 5" xfId="1708"/>
    <cellStyle name="S15 6" xfId="1709"/>
    <cellStyle name="S15 7" xfId="1710"/>
    <cellStyle name="S15 8" xfId="1711"/>
    <cellStyle name="S15 9" xfId="1712"/>
    <cellStyle name="S16" xfId="1713"/>
    <cellStyle name="S16 10" xfId="1714"/>
    <cellStyle name="S16 11" xfId="1715"/>
    <cellStyle name="S16 12" xfId="1716"/>
    <cellStyle name="S16 13" xfId="1717"/>
    <cellStyle name="S16 14" xfId="1718"/>
    <cellStyle name="S16 15" xfId="1719"/>
    <cellStyle name="S16 2" xfId="1720"/>
    <cellStyle name="S16 2 2" xfId="1721"/>
    <cellStyle name="S16 3" xfId="1722"/>
    <cellStyle name="S16 4" xfId="1723"/>
    <cellStyle name="S16 5" xfId="1724"/>
    <cellStyle name="S16 6" xfId="1725"/>
    <cellStyle name="S16 7" xfId="1726"/>
    <cellStyle name="S16 8" xfId="1727"/>
    <cellStyle name="S16 9" xfId="1728"/>
    <cellStyle name="S17" xfId="1729"/>
    <cellStyle name="S17 10" xfId="1730"/>
    <cellStyle name="S17 11" xfId="1731"/>
    <cellStyle name="S17 12" xfId="1732"/>
    <cellStyle name="S17 13" xfId="1733"/>
    <cellStyle name="S17 2" xfId="1734"/>
    <cellStyle name="S17 2 2" xfId="1735"/>
    <cellStyle name="S17 3" xfId="1736"/>
    <cellStyle name="S17 4" xfId="1737"/>
    <cellStyle name="S17 5" xfId="1738"/>
    <cellStyle name="S17 6" xfId="1739"/>
    <cellStyle name="S17 7" xfId="1740"/>
    <cellStyle name="S17 8" xfId="1741"/>
    <cellStyle name="S17 9" xfId="1742"/>
    <cellStyle name="S18" xfId="1743"/>
    <cellStyle name="S18 10" xfId="1744"/>
    <cellStyle name="S18 11" xfId="1745"/>
    <cellStyle name="S18 12" xfId="1746"/>
    <cellStyle name="S18 13" xfId="1747"/>
    <cellStyle name="S18 14" xfId="1748"/>
    <cellStyle name="S18 2" xfId="1749"/>
    <cellStyle name="S18 2 2" xfId="1750"/>
    <cellStyle name="S18 3" xfId="1751"/>
    <cellStyle name="S18 4" xfId="1752"/>
    <cellStyle name="S18 5" xfId="1753"/>
    <cellStyle name="S18 6" xfId="1754"/>
    <cellStyle name="S18 7" xfId="1755"/>
    <cellStyle name="S18 8" xfId="1756"/>
    <cellStyle name="S18 9" xfId="1757"/>
    <cellStyle name="S19" xfId="1758"/>
    <cellStyle name="S19 10" xfId="1759"/>
    <cellStyle name="S19 11" xfId="1760"/>
    <cellStyle name="S19 12" xfId="1761"/>
    <cellStyle name="S19 2" xfId="1762"/>
    <cellStyle name="S19 2 2" xfId="1763"/>
    <cellStyle name="S19 3" xfId="1764"/>
    <cellStyle name="S19 4" xfId="1765"/>
    <cellStyle name="S19 5" xfId="1766"/>
    <cellStyle name="S19 6" xfId="1767"/>
    <cellStyle name="S19 7" xfId="1768"/>
    <cellStyle name="S19 8" xfId="1769"/>
    <cellStyle name="S19 9" xfId="1770"/>
    <cellStyle name="S2" xfId="1771"/>
    <cellStyle name="S2 2" xfId="1772"/>
    <cellStyle name="S2 3" xfId="1773"/>
    <cellStyle name="S2 4" xfId="1774"/>
    <cellStyle name="S2 5" xfId="1775"/>
    <cellStyle name="S2 6" xfId="1776"/>
    <cellStyle name="S2 7" xfId="1777"/>
    <cellStyle name="S2 8" xfId="1778"/>
    <cellStyle name="S2 9" xfId="1779"/>
    <cellStyle name="S20" xfId="1780"/>
    <cellStyle name="S20 2" xfId="1781"/>
    <cellStyle name="S20 2 2" xfId="1782"/>
    <cellStyle name="S20 3" xfId="1783"/>
    <cellStyle name="S20 4" xfId="1784"/>
    <cellStyle name="S21" xfId="1785"/>
    <cellStyle name="S21 2" xfId="1786"/>
    <cellStyle name="S21 3" xfId="1787"/>
    <cellStyle name="S22" xfId="1788"/>
    <cellStyle name="S22 2" xfId="1789"/>
    <cellStyle name="S22 2 2" xfId="1790"/>
    <cellStyle name="S23" xfId="1791"/>
    <cellStyle name="S23 2" xfId="1792"/>
    <cellStyle name="S23 2 2" xfId="1793"/>
    <cellStyle name="S3" xfId="1794"/>
    <cellStyle name="S3 10" xfId="1795"/>
    <cellStyle name="S3 11" xfId="1796"/>
    <cellStyle name="S3 2" xfId="1797"/>
    <cellStyle name="S3 3" xfId="1798"/>
    <cellStyle name="S3 4" xfId="1799"/>
    <cellStyle name="S3 5" xfId="1800"/>
    <cellStyle name="S3 6" xfId="1801"/>
    <cellStyle name="S3 7" xfId="1802"/>
    <cellStyle name="S3 8" xfId="1803"/>
    <cellStyle name="S3 9" xfId="1804"/>
    <cellStyle name="S4" xfId="1805"/>
    <cellStyle name="S4 10" xfId="1806"/>
    <cellStyle name="S4 11" xfId="1807"/>
    <cellStyle name="S4 2" xfId="1808"/>
    <cellStyle name="S4 3" xfId="1809"/>
    <cellStyle name="S4 4" xfId="1810"/>
    <cellStyle name="S4 5" xfId="1811"/>
    <cellStyle name="S4 6" xfId="1812"/>
    <cellStyle name="S4 7" xfId="1813"/>
    <cellStyle name="S4 8" xfId="1814"/>
    <cellStyle name="S4 9" xfId="1815"/>
    <cellStyle name="S5" xfId="1816"/>
    <cellStyle name="S5 10" xfId="1817"/>
    <cellStyle name="S5 11" xfId="1818"/>
    <cellStyle name="S5 12" xfId="1819"/>
    <cellStyle name="S5 13" xfId="1820"/>
    <cellStyle name="S5 14" xfId="1821"/>
    <cellStyle name="S5 15" xfId="1822"/>
    <cellStyle name="S5 16" xfId="1823"/>
    <cellStyle name="S5 2" xfId="1824"/>
    <cellStyle name="S5 3" xfId="1825"/>
    <cellStyle name="S5 4" xfId="1826"/>
    <cellStyle name="S5 5" xfId="1827"/>
    <cellStyle name="S5 6" xfId="1828"/>
    <cellStyle name="S5 7" xfId="1829"/>
    <cellStyle name="S5 8" xfId="1830"/>
    <cellStyle name="S5 9" xfId="1831"/>
    <cellStyle name="S6" xfId="1832"/>
    <cellStyle name="S6 10" xfId="1833"/>
    <cellStyle name="S6 11" xfId="1834"/>
    <cellStyle name="S6 12" xfId="1835"/>
    <cellStyle name="S6 13" xfId="1836"/>
    <cellStyle name="S6 14" xfId="1837"/>
    <cellStyle name="S6 15" xfId="1838"/>
    <cellStyle name="S6 16" xfId="1839"/>
    <cellStyle name="S6 2" xfId="1840"/>
    <cellStyle name="S6 3" xfId="1841"/>
    <cellStyle name="S6 4" xfId="1842"/>
    <cellStyle name="S6 5" xfId="1843"/>
    <cellStyle name="S6 6" xfId="1844"/>
    <cellStyle name="S6 7" xfId="1845"/>
    <cellStyle name="S6 8" xfId="1846"/>
    <cellStyle name="S6 9" xfId="1847"/>
    <cellStyle name="S7" xfId="1848"/>
    <cellStyle name="S7 10" xfId="1849"/>
    <cellStyle name="S7 11" xfId="1850"/>
    <cellStyle name="S7 12" xfId="1851"/>
    <cellStyle name="S7 13" xfId="1852"/>
    <cellStyle name="S7 14" xfId="1853"/>
    <cellStyle name="S7 15" xfId="1854"/>
    <cellStyle name="S7 16" xfId="1855"/>
    <cellStyle name="S7 17" xfId="1856"/>
    <cellStyle name="S7 2" xfId="1857"/>
    <cellStyle name="S7 3" xfId="1858"/>
    <cellStyle name="S7 4" xfId="1859"/>
    <cellStyle name="S7 5" xfId="1860"/>
    <cellStyle name="S7 6" xfId="1861"/>
    <cellStyle name="S7 7" xfId="1862"/>
    <cellStyle name="S7 8" xfId="1863"/>
    <cellStyle name="S7 9" xfId="1864"/>
    <cellStyle name="S8" xfId="1865"/>
    <cellStyle name="S8 10" xfId="1866"/>
    <cellStyle name="S8 11" xfId="1867"/>
    <cellStyle name="S8 12" xfId="1868"/>
    <cellStyle name="S8 13" xfId="1869"/>
    <cellStyle name="S8 14" xfId="1870"/>
    <cellStyle name="S8 15" xfId="1871"/>
    <cellStyle name="S8 16" xfId="1872"/>
    <cellStyle name="S8 2" xfId="1873"/>
    <cellStyle name="S8 3" xfId="1874"/>
    <cellStyle name="S8 4" xfId="1875"/>
    <cellStyle name="S8 5" xfId="1876"/>
    <cellStyle name="S8 6" xfId="1877"/>
    <cellStyle name="S8 7" xfId="1878"/>
    <cellStyle name="S8 8" xfId="1879"/>
    <cellStyle name="S8 9" xfId="1880"/>
    <cellStyle name="S9" xfId="1881"/>
    <cellStyle name="S9 10" xfId="1882"/>
    <cellStyle name="S9 11" xfId="1883"/>
    <cellStyle name="S9 12" xfId="1884"/>
    <cellStyle name="S9 13" xfId="1885"/>
    <cellStyle name="S9 14" xfId="1886"/>
    <cellStyle name="S9 15" xfId="1887"/>
    <cellStyle name="S9 16" xfId="1888"/>
    <cellStyle name="S9 2" xfId="1889"/>
    <cellStyle name="S9 3" xfId="1890"/>
    <cellStyle name="S9 4" xfId="1891"/>
    <cellStyle name="S9 5" xfId="1892"/>
    <cellStyle name="S9 6" xfId="1893"/>
    <cellStyle name="S9 7" xfId="1894"/>
    <cellStyle name="S9 8" xfId="1895"/>
    <cellStyle name="S9 9" xfId="1896"/>
    <cellStyle name="Salida" xfId="1897" builtinId="21" customBuiltin="1"/>
    <cellStyle name="Salida 2" xfId="1898"/>
    <cellStyle name="Texto de advertencia" xfId="1899" builtinId="11" customBuiltin="1"/>
    <cellStyle name="Texto de advertencia 2" xfId="1900"/>
    <cellStyle name="Texto explicativo" xfId="1901" builtinId="53" customBuiltin="1"/>
    <cellStyle name="Texto explicativo 2" xfId="1902"/>
    <cellStyle name="Título" xfId="1903" builtinId="15" customBuiltin="1"/>
    <cellStyle name="Título 10" xfId="1904"/>
    <cellStyle name="Título 11" xfId="1905"/>
    <cellStyle name="Título 12" xfId="1906"/>
    <cellStyle name="Título 13" xfId="1907"/>
    <cellStyle name="Título 2" xfId="1908" builtinId="17" customBuiltin="1"/>
    <cellStyle name="Título 2 2" xfId="1909"/>
    <cellStyle name="Título 3" xfId="1910" builtinId="18" customBuiltin="1"/>
    <cellStyle name="Título 3 2" xfId="1911"/>
    <cellStyle name="Título 4" xfId="1912"/>
    <cellStyle name="Título 5" xfId="1913"/>
    <cellStyle name="Título 6" xfId="1914"/>
    <cellStyle name="Título 7" xfId="1915"/>
    <cellStyle name="Título 8" xfId="1916"/>
    <cellStyle name="Título 9" xfId="1917"/>
    <cellStyle name="Total" xfId="1918" builtinId="25" customBuiltin="1"/>
    <cellStyle name="Total 2" xfId="1919"/>
    <cellStyle name="襞" xfId="19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1059180</xdr:colOff>
      <xdr:row>4</xdr:row>
      <xdr:rowOff>0</xdr:rowOff>
    </xdr:to>
    <xdr:pic>
      <xdr:nvPicPr>
        <xdr:cNvPr id="8665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8260" cy="701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929640</xdr:colOff>
      <xdr:row>3</xdr:row>
      <xdr:rowOff>106680</xdr:rowOff>
    </xdr:to>
    <xdr:pic>
      <xdr:nvPicPr>
        <xdr:cNvPr id="31636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964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I207"/>
  <sheetViews>
    <sheetView showGridLines="0" tabSelected="1" topLeftCell="A184" zoomScaleNormal="100" workbookViewId="0">
      <selection activeCell="F195" sqref="F195"/>
    </sheetView>
  </sheetViews>
  <sheetFormatPr baseColWidth="10" defaultColWidth="11.44140625" defaultRowHeight="13.8" x14ac:dyDescent="0.25"/>
  <cols>
    <col min="1" max="2" width="1.88671875" style="14" customWidth="1"/>
    <col min="3" max="3" width="40.6640625" style="14" customWidth="1"/>
    <col min="4" max="4" width="17.88671875" style="82" customWidth="1"/>
    <col min="5" max="5" width="17.88671875" style="14" customWidth="1"/>
    <col min="6" max="6" width="32.88671875" style="82" bestFit="1" customWidth="1"/>
    <col min="7" max="7" width="23" style="232" bestFit="1" customWidth="1"/>
    <col min="8" max="8" width="20.88671875" style="269" customWidth="1"/>
    <col min="9" max="9" width="20.88671875" style="82" customWidth="1"/>
    <col min="10" max="16384" width="11.44140625" style="14"/>
  </cols>
  <sheetData>
    <row r="1" spans="1:9" s="11" customFormat="1" x14ac:dyDescent="0.25">
      <c r="A1" s="314" t="s">
        <v>27</v>
      </c>
      <c r="B1" s="314"/>
      <c r="C1" s="314"/>
      <c r="D1" s="314"/>
      <c r="E1" s="314"/>
      <c r="F1" s="314"/>
      <c r="G1" s="205"/>
      <c r="H1" s="257"/>
      <c r="I1" s="79" t="s">
        <v>3</v>
      </c>
    </row>
    <row r="2" spans="1:9" s="11" customFormat="1" x14ac:dyDescent="0.25">
      <c r="A2" s="314" t="s">
        <v>246</v>
      </c>
      <c r="B2" s="314"/>
      <c r="C2" s="314"/>
      <c r="D2" s="314"/>
      <c r="E2" s="314"/>
      <c r="F2" s="314"/>
      <c r="G2" s="288"/>
      <c r="H2" s="257"/>
      <c r="I2" s="79" t="s">
        <v>4</v>
      </c>
    </row>
    <row r="3" spans="1:9" s="11" customFormat="1" x14ac:dyDescent="0.25">
      <c r="A3" s="314" t="s">
        <v>232</v>
      </c>
      <c r="B3" s="314"/>
      <c r="C3" s="314"/>
      <c r="D3" s="314"/>
      <c r="E3" s="314"/>
      <c r="F3" s="314"/>
      <c r="G3" s="205"/>
      <c r="H3" s="257"/>
      <c r="I3" s="286"/>
    </row>
    <row r="4" spans="1:9" s="11" customFormat="1" x14ac:dyDescent="0.25">
      <c r="D4" s="79"/>
      <c r="F4" s="79"/>
      <c r="G4" s="205"/>
      <c r="H4" s="258" t="s">
        <v>24</v>
      </c>
      <c r="I4" s="234">
        <v>6990.35</v>
      </c>
    </row>
    <row r="5" spans="1:9" s="11" customFormat="1" x14ac:dyDescent="0.25">
      <c r="D5" s="79"/>
      <c r="F5" s="79"/>
      <c r="G5" s="206"/>
      <c r="H5" s="259"/>
      <c r="I5" s="80"/>
    </row>
    <row r="6" spans="1:9" s="11" customFormat="1" x14ac:dyDescent="0.25">
      <c r="A6" s="318" t="s">
        <v>85</v>
      </c>
      <c r="B6" s="319"/>
      <c r="C6" s="320"/>
      <c r="D6" s="315" t="s">
        <v>87</v>
      </c>
      <c r="E6" s="315" t="s">
        <v>89</v>
      </c>
      <c r="F6" s="315" t="s">
        <v>88</v>
      </c>
      <c r="G6" s="207" t="s">
        <v>86</v>
      </c>
      <c r="H6" s="260" t="s">
        <v>86</v>
      </c>
      <c r="I6" s="312" t="s">
        <v>93</v>
      </c>
    </row>
    <row r="7" spans="1:9" s="11" customFormat="1" x14ac:dyDescent="0.25">
      <c r="A7" s="321"/>
      <c r="B7" s="322"/>
      <c r="C7" s="323"/>
      <c r="D7" s="317"/>
      <c r="E7" s="317"/>
      <c r="F7" s="317"/>
      <c r="G7" s="208" t="s">
        <v>91</v>
      </c>
      <c r="H7" s="261" t="s">
        <v>92</v>
      </c>
      <c r="I7" s="313"/>
    </row>
    <row r="8" spans="1:9" s="11" customFormat="1" x14ac:dyDescent="0.25">
      <c r="A8" s="103" t="s">
        <v>55</v>
      </c>
      <c r="B8" s="97"/>
      <c r="C8" s="102"/>
      <c r="D8" s="124"/>
      <c r="E8" s="110"/>
      <c r="F8" s="110"/>
      <c r="G8" s="209"/>
      <c r="H8" s="262"/>
      <c r="I8" s="111"/>
    </row>
    <row r="9" spans="1:9" s="11" customFormat="1" x14ac:dyDescent="0.25">
      <c r="A9" s="105"/>
      <c r="B9" s="280" t="s">
        <v>130</v>
      </c>
      <c r="C9" s="124"/>
      <c r="D9" s="124"/>
      <c r="E9" s="110"/>
      <c r="F9" s="110"/>
      <c r="G9" s="210">
        <v>37154976887</v>
      </c>
      <c r="H9" s="262"/>
      <c r="I9" s="111"/>
    </row>
    <row r="10" spans="1:9" s="11" customFormat="1" x14ac:dyDescent="0.25">
      <c r="A10" s="105"/>
      <c r="B10" s="95"/>
      <c r="C10" s="127" t="s">
        <v>50</v>
      </c>
      <c r="D10" s="124"/>
      <c r="E10" s="113"/>
      <c r="F10" s="110"/>
      <c r="G10" s="210">
        <v>3355443624</v>
      </c>
      <c r="H10" s="263">
        <v>0</v>
      </c>
      <c r="I10" s="114"/>
    </row>
    <row r="11" spans="1:9" s="11" customFormat="1" x14ac:dyDescent="0.25">
      <c r="A11" s="105"/>
      <c r="B11" s="95"/>
      <c r="C11" s="128" t="s">
        <v>127</v>
      </c>
      <c r="D11" s="125" t="s">
        <v>90</v>
      </c>
      <c r="E11" s="117" t="s">
        <v>94</v>
      </c>
      <c r="F11" s="118" t="s">
        <v>177</v>
      </c>
      <c r="G11" s="211">
        <v>213447551</v>
      </c>
      <c r="H11" s="264"/>
      <c r="I11" s="119" t="s">
        <v>124</v>
      </c>
    </row>
    <row r="12" spans="1:9" s="13" customFormat="1" x14ac:dyDescent="0.25">
      <c r="A12" s="106"/>
      <c r="B12" s="108"/>
      <c r="C12" s="128" t="s">
        <v>127</v>
      </c>
      <c r="D12" s="125" t="s">
        <v>90</v>
      </c>
      <c r="E12" s="117" t="s">
        <v>94</v>
      </c>
      <c r="F12" s="118" t="s">
        <v>178</v>
      </c>
      <c r="G12" s="211">
        <v>199499363</v>
      </c>
      <c r="H12" s="264"/>
      <c r="I12" s="119" t="s">
        <v>149</v>
      </c>
    </row>
    <row r="13" spans="1:9" s="13" customFormat="1" x14ac:dyDescent="0.25">
      <c r="A13" s="106"/>
      <c r="B13" s="108"/>
      <c r="C13" s="128" t="s">
        <v>144</v>
      </c>
      <c r="D13" s="125" t="s">
        <v>90</v>
      </c>
      <c r="E13" s="117" t="s">
        <v>94</v>
      </c>
      <c r="F13" s="118" t="s">
        <v>179</v>
      </c>
      <c r="G13" s="211">
        <v>87240342</v>
      </c>
      <c r="H13" s="264"/>
      <c r="I13" s="119" t="s">
        <v>124</v>
      </c>
    </row>
    <row r="14" spans="1:9" s="13" customFormat="1" x14ac:dyDescent="0.25">
      <c r="A14" s="106"/>
      <c r="B14" s="108"/>
      <c r="C14" s="128" t="s">
        <v>157</v>
      </c>
      <c r="D14" s="125" t="s">
        <v>90</v>
      </c>
      <c r="E14" s="117" t="s">
        <v>94</v>
      </c>
      <c r="F14" s="118">
        <v>44073</v>
      </c>
      <c r="G14" s="211">
        <v>1800000</v>
      </c>
      <c r="H14" s="264"/>
      <c r="I14" s="119" t="s">
        <v>124</v>
      </c>
    </row>
    <row r="15" spans="1:9" s="13" customFormat="1" x14ac:dyDescent="0.25">
      <c r="A15" s="106"/>
      <c r="B15" s="108"/>
      <c r="C15" s="128" t="s">
        <v>180</v>
      </c>
      <c r="D15" s="125" t="s">
        <v>90</v>
      </c>
      <c r="E15" s="117" t="s">
        <v>94</v>
      </c>
      <c r="F15" s="118">
        <v>44068</v>
      </c>
      <c r="G15" s="211">
        <v>440000</v>
      </c>
      <c r="H15" s="264"/>
      <c r="I15" s="119" t="s">
        <v>124</v>
      </c>
    </row>
    <row r="16" spans="1:9" s="13" customFormat="1" x14ac:dyDescent="0.25">
      <c r="A16" s="106"/>
      <c r="B16" s="108"/>
      <c r="C16" s="128" t="s">
        <v>180</v>
      </c>
      <c r="D16" s="125" t="s">
        <v>90</v>
      </c>
      <c r="E16" s="117" t="s">
        <v>94</v>
      </c>
      <c r="F16" s="118" t="s">
        <v>181</v>
      </c>
      <c r="G16" s="211">
        <v>970000</v>
      </c>
      <c r="H16" s="264"/>
      <c r="I16" s="119" t="s">
        <v>149</v>
      </c>
    </row>
    <row r="17" spans="1:9" s="13" customFormat="1" x14ac:dyDescent="0.25">
      <c r="A17" s="106"/>
      <c r="B17" s="108"/>
      <c r="C17" s="128" t="s">
        <v>182</v>
      </c>
      <c r="D17" s="125" t="s">
        <v>90</v>
      </c>
      <c r="E17" s="117" t="s">
        <v>94</v>
      </c>
      <c r="F17" s="118">
        <v>44120</v>
      </c>
      <c r="G17" s="211">
        <v>90000</v>
      </c>
      <c r="H17" s="264"/>
      <c r="I17" s="119" t="s">
        <v>149</v>
      </c>
    </row>
    <row r="18" spans="1:9" s="13" customFormat="1" x14ac:dyDescent="0.25">
      <c r="A18" s="106"/>
      <c r="B18" s="108"/>
      <c r="C18" s="128" t="s">
        <v>183</v>
      </c>
      <c r="D18" s="125" t="s">
        <v>90</v>
      </c>
      <c r="E18" s="117" t="s">
        <v>94</v>
      </c>
      <c r="F18" s="118">
        <v>44094</v>
      </c>
      <c r="G18" s="211">
        <v>572422</v>
      </c>
      <c r="H18" s="264"/>
      <c r="I18" s="119" t="s">
        <v>124</v>
      </c>
    </row>
    <row r="19" spans="1:9" s="13" customFormat="1" x14ac:dyDescent="0.25">
      <c r="A19" s="106"/>
      <c r="B19" s="108"/>
      <c r="C19" s="128" t="s">
        <v>183</v>
      </c>
      <c r="D19" s="125" t="s">
        <v>90</v>
      </c>
      <c r="E19" s="117" t="s">
        <v>94</v>
      </c>
      <c r="F19" s="118">
        <v>44122</v>
      </c>
      <c r="G19" s="211">
        <v>285991</v>
      </c>
      <c r="H19" s="264"/>
      <c r="I19" s="119" t="s">
        <v>149</v>
      </c>
    </row>
    <row r="20" spans="1:9" s="13" customFormat="1" x14ac:dyDescent="0.25">
      <c r="A20" s="106"/>
      <c r="B20" s="108"/>
      <c r="C20" s="128" t="s">
        <v>186</v>
      </c>
      <c r="D20" s="125" t="s">
        <v>90</v>
      </c>
      <c r="E20" s="117" t="s">
        <v>94</v>
      </c>
      <c r="F20" s="118" t="s">
        <v>184</v>
      </c>
      <c r="G20" s="211">
        <v>12000000</v>
      </c>
      <c r="H20" s="264"/>
      <c r="I20" s="119" t="s">
        <v>124</v>
      </c>
    </row>
    <row r="21" spans="1:9" s="13" customFormat="1" x14ac:dyDescent="0.25">
      <c r="A21" s="106"/>
      <c r="B21" s="108"/>
      <c r="C21" s="128" t="s">
        <v>186</v>
      </c>
      <c r="D21" s="125" t="s">
        <v>90</v>
      </c>
      <c r="E21" s="117" t="s">
        <v>94</v>
      </c>
      <c r="F21" s="118" t="s">
        <v>185</v>
      </c>
      <c r="G21" s="211">
        <v>16123229</v>
      </c>
      <c r="H21" s="264"/>
      <c r="I21" s="119" t="s">
        <v>149</v>
      </c>
    </row>
    <row r="22" spans="1:9" s="13" customFormat="1" x14ac:dyDescent="0.25">
      <c r="A22" s="106"/>
      <c r="B22" s="108"/>
      <c r="C22" s="128" t="s">
        <v>187</v>
      </c>
      <c r="D22" s="125" t="s">
        <v>90</v>
      </c>
      <c r="E22" s="117" t="s">
        <v>94</v>
      </c>
      <c r="F22" s="118">
        <v>43876</v>
      </c>
      <c r="G22" s="211">
        <v>4068800</v>
      </c>
      <c r="H22" s="264"/>
      <c r="I22" s="119" t="s">
        <v>124</v>
      </c>
    </row>
    <row r="23" spans="1:9" s="13" customFormat="1" x14ac:dyDescent="0.25">
      <c r="A23" s="106"/>
      <c r="B23" s="108"/>
      <c r="C23" s="128" t="s">
        <v>188</v>
      </c>
      <c r="D23" s="125" t="s">
        <v>90</v>
      </c>
      <c r="E23" s="117" t="s">
        <v>94</v>
      </c>
      <c r="F23" s="118">
        <v>44099</v>
      </c>
      <c r="G23" s="211">
        <v>7700000</v>
      </c>
      <c r="H23" s="264"/>
      <c r="I23" s="119" t="s">
        <v>124</v>
      </c>
    </row>
    <row r="24" spans="1:9" x14ac:dyDescent="0.25">
      <c r="A24" s="106"/>
      <c r="B24" s="108"/>
      <c r="C24" s="128" t="s">
        <v>194</v>
      </c>
      <c r="D24" s="125" t="s">
        <v>90</v>
      </c>
      <c r="E24" s="117" t="s">
        <v>94</v>
      </c>
      <c r="F24" s="118" t="s">
        <v>195</v>
      </c>
      <c r="G24" s="211">
        <v>14479053</v>
      </c>
      <c r="H24" s="264"/>
      <c r="I24" s="119" t="s">
        <v>124</v>
      </c>
    </row>
    <row r="25" spans="1:9" x14ac:dyDescent="0.25">
      <c r="A25" s="106"/>
      <c r="B25" s="108"/>
      <c r="C25" s="128" t="s">
        <v>194</v>
      </c>
      <c r="D25" s="125" t="s">
        <v>90</v>
      </c>
      <c r="E25" s="117" t="s">
        <v>94</v>
      </c>
      <c r="F25" s="118">
        <v>44112</v>
      </c>
      <c r="G25" s="211">
        <v>7757693</v>
      </c>
      <c r="H25" s="264"/>
      <c r="I25" s="119" t="s">
        <v>149</v>
      </c>
    </row>
    <row r="26" spans="1:9" x14ac:dyDescent="0.25">
      <c r="A26" s="106"/>
      <c r="B26" s="108"/>
      <c r="C26" s="128" t="s">
        <v>128</v>
      </c>
      <c r="D26" s="125" t="s">
        <v>90</v>
      </c>
      <c r="E26" s="117" t="s">
        <v>94</v>
      </c>
      <c r="F26" s="118">
        <v>44029</v>
      </c>
      <c r="G26" s="211">
        <v>2967364</v>
      </c>
      <c r="H26" s="264"/>
      <c r="I26" s="119" t="s">
        <v>124</v>
      </c>
    </row>
    <row r="27" spans="1:9" x14ac:dyDescent="0.25">
      <c r="A27" s="106"/>
      <c r="B27" s="108"/>
      <c r="C27" s="128" t="s">
        <v>128</v>
      </c>
      <c r="D27" s="125" t="s">
        <v>90</v>
      </c>
      <c r="E27" s="117" t="s">
        <v>94</v>
      </c>
      <c r="F27" s="118">
        <v>44394</v>
      </c>
      <c r="G27" s="211">
        <v>21431500</v>
      </c>
      <c r="H27" s="264"/>
      <c r="I27" s="119" t="s">
        <v>149</v>
      </c>
    </row>
    <row r="28" spans="1:9" x14ac:dyDescent="0.25">
      <c r="A28" s="106"/>
      <c r="B28" s="108"/>
      <c r="C28" s="128" t="s">
        <v>143</v>
      </c>
      <c r="D28" s="125" t="s">
        <v>90</v>
      </c>
      <c r="E28" s="117" t="s">
        <v>94</v>
      </c>
      <c r="F28" s="118" t="s">
        <v>189</v>
      </c>
      <c r="G28" s="211">
        <v>14295000</v>
      </c>
      <c r="H28" s="264"/>
      <c r="I28" s="119" t="s">
        <v>124</v>
      </c>
    </row>
    <row r="29" spans="1:9" x14ac:dyDescent="0.25">
      <c r="A29" s="106"/>
      <c r="B29" s="108"/>
      <c r="C29" s="128" t="s">
        <v>143</v>
      </c>
      <c r="D29" s="125" t="s">
        <v>90</v>
      </c>
      <c r="E29" s="117" t="s">
        <v>94</v>
      </c>
      <c r="F29" s="118" t="s">
        <v>190</v>
      </c>
      <c r="G29" s="211">
        <v>8997000</v>
      </c>
      <c r="H29" s="264"/>
      <c r="I29" s="119" t="s">
        <v>149</v>
      </c>
    </row>
    <row r="30" spans="1:9" x14ac:dyDescent="0.25">
      <c r="A30" s="106"/>
      <c r="B30" s="108"/>
      <c r="C30" s="128" t="s">
        <v>150</v>
      </c>
      <c r="D30" s="125" t="s">
        <v>90</v>
      </c>
      <c r="E30" s="117" t="s">
        <v>94</v>
      </c>
      <c r="F30" s="118" t="s">
        <v>191</v>
      </c>
      <c r="G30" s="211">
        <v>1234735772</v>
      </c>
      <c r="H30" s="264"/>
      <c r="I30" s="119" t="s">
        <v>124</v>
      </c>
    </row>
    <row r="31" spans="1:9" x14ac:dyDescent="0.25">
      <c r="A31" s="106"/>
      <c r="B31" s="108"/>
      <c r="C31" s="128" t="s">
        <v>151</v>
      </c>
      <c r="D31" s="125" t="s">
        <v>90</v>
      </c>
      <c r="E31" s="117" t="s">
        <v>94</v>
      </c>
      <c r="F31" s="118">
        <v>44003</v>
      </c>
      <c r="G31" s="211">
        <v>433233</v>
      </c>
      <c r="H31" s="264"/>
      <c r="I31" s="119" t="s">
        <v>124</v>
      </c>
    </row>
    <row r="32" spans="1:9" s="13" customFormat="1" x14ac:dyDescent="0.25">
      <c r="A32" s="106"/>
      <c r="B32" s="108"/>
      <c r="C32" s="128" t="s">
        <v>151</v>
      </c>
      <c r="D32" s="125" t="s">
        <v>90</v>
      </c>
      <c r="E32" s="117" t="s">
        <v>94</v>
      </c>
      <c r="F32" s="118" t="s">
        <v>192</v>
      </c>
      <c r="G32" s="211">
        <v>4140338</v>
      </c>
      <c r="H32" s="264"/>
      <c r="I32" s="119" t="s">
        <v>149</v>
      </c>
    </row>
    <row r="33" spans="1:9" s="13" customFormat="1" x14ac:dyDescent="0.25">
      <c r="A33" s="106"/>
      <c r="B33" s="108"/>
      <c r="C33" s="128" t="s">
        <v>152</v>
      </c>
      <c r="D33" s="125" t="s">
        <v>90</v>
      </c>
      <c r="E33" s="117" t="s">
        <v>94</v>
      </c>
      <c r="F33" s="118">
        <v>43785</v>
      </c>
      <c r="G33" s="211">
        <v>23111094</v>
      </c>
      <c r="H33" s="264"/>
      <c r="I33" s="119" t="s">
        <v>124</v>
      </c>
    </row>
    <row r="34" spans="1:9" s="13" customFormat="1" x14ac:dyDescent="0.25">
      <c r="A34" s="106"/>
      <c r="B34" s="108"/>
      <c r="C34" s="128" t="s">
        <v>153</v>
      </c>
      <c r="D34" s="125" t="s">
        <v>90</v>
      </c>
      <c r="E34" s="117" t="s">
        <v>94</v>
      </c>
      <c r="F34" s="118">
        <v>43965</v>
      </c>
      <c r="G34" s="211">
        <v>19862000</v>
      </c>
      <c r="H34" s="264"/>
      <c r="I34" s="119" t="s">
        <v>124</v>
      </c>
    </row>
    <row r="35" spans="1:9" s="13" customFormat="1" x14ac:dyDescent="0.25">
      <c r="A35" s="106"/>
      <c r="B35" s="108"/>
      <c r="C35" s="128" t="s">
        <v>168</v>
      </c>
      <c r="D35" s="125" t="s">
        <v>90</v>
      </c>
      <c r="E35" s="117" t="s">
        <v>94</v>
      </c>
      <c r="F35" s="118">
        <v>44084</v>
      </c>
      <c r="G35" s="211">
        <v>14239500</v>
      </c>
      <c r="H35" s="264"/>
      <c r="I35" s="119" t="s">
        <v>124</v>
      </c>
    </row>
    <row r="36" spans="1:9" s="13" customFormat="1" x14ac:dyDescent="0.25">
      <c r="A36" s="106"/>
      <c r="B36" s="108"/>
      <c r="C36" s="128" t="s">
        <v>142</v>
      </c>
      <c r="D36" s="125" t="s">
        <v>90</v>
      </c>
      <c r="E36" s="117" t="s">
        <v>94</v>
      </c>
      <c r="F36" s="118" t="s">
        <v>154</v>
      </c>
      <c r="G36" s="211">
        <v>120754500</v>
      </c>
      <c r="H36" s="264"/>
      <c r="I36" s="119" t="s">
        <v>124</v>
      </c>
    </row>
    <row r="37" spans="1:9" s="13" customFormat="1" x14ac:dyDescent="0.25">
      <c r="A37" s="106"/>
      <c r="B37" s="108"/>
      <c r="C37" s="128" t="s">
        <v>155</v>
      </c>
      <c r="D37" s="125" t="s">
        <v>90</v>
      </c>
      <c r="E37" s="117" t="s">
        <v>94</v>
      </c>
      <c r="F37" s="118">
        <v>43804</v>
      </c>
      <c r="G37" s="211">
        <v>4323437</v>
      </c>
      <c r="H37" s="264"/>
      <c r="I37" s="119" t="s">
        <v>124</v>
      </c>
    </row>
    <row r="38" spans="1:9" s="13" customFormat="1" x14ac:dyDescent="0.25">
      <c r="A38" s="106"/>
      <c r="B38" s="108"/>
      <c r="C38" s="128" t="s">
        <v>155</v>
      </c>
      <c r="D38" s="125" t="s">
        <v>90</v>
      </c>
      <c r="E38" s="117" t="s">
        <v>94</v>
      </c>
      <c r="F38" s="118">
        <v>44316</v>
      </c>
      <c r="G38" s="211">
        <v>160016191</v>
      </c>
      <c r="H38" s="264"/>
      <c r="I38" s="119" t="s">
        <v>149</v>
      </c>
    </row>
    <row r="39" spans="1:9" s="13" customFormat="1" x14ac:dyDescent="0.25">
      <c r="A39" s="106"/>
      <c r="B39" s="108"/>
      <c r="C39" s="128" t="s">
        <v>193</v>
      </c>
      <c r="D39" s="125" t="s">
        <v>90</v>
      </c>
      <c r="E39" s="117" t="s">
        <v>94</v>
      </c>
      <c r="F39" s="118">
        <v>43804</v>
      </c>
      <c r="G39" s="211">
        <v>6210000</v>
      </c>
      <c r="H39" s="264"/>
      <c r="I39" s="119" t="s">
        <v>124</v>
      </c>
    </row>
    <row r="40" spans="1:9" s="13" customFormat="1" x14ac:dyDescent="0.25">
      <c r="A40" s="106"/>
      <c r="B40" s="108"/>
      <c r="C40" s="128" t="s">
        <v>52</v>
      </c>
      <c r="D40" s="125" t="s">
        <v>90</v>
      </c>
      <c r="E40" s="117" t="s">
        <v>94</v>
      </c>
      <c r="F40" s="118" t="s">
        <v>196</v>
      </c>
      <c r="G40" s="211">
        <v>929530353</v>
      </c>
      <c r="H40" s="264"/>
      <c r="I40" s="119" t="s">
        <v>124</v>
      </c>
    </row>
    <row r="41" spans="1:9" s="13" customFormat="1" x14ac:dyDescent="0.25">
      <c r="A41" s="106"/>
      <c r="B41" s="108"/>
      <c r="C41" s="128" t="s">
        <v>52</v>
      </c>
      <c r="D41" s="125" t="s">
        <v>90</v>
      </c>
      <c r="E41" s="117" t="s">
        <v>94</v>
      </c>
      <c r="F41" s="118" t="s">
        <v>197</v>
      </c>
      <c r="G41" s="211">
        <v>223921898</v>
      </c>
      <c r="H41" s="264"/>
      <c r="I41" s="119" t="s">
        <v>149</v>
      </c>
    </row>
    <row r="42" spans="1:9" s="13" customFormat="1" x14ac:dyDescent="0.25">
      <c r="A42" s="105"/>
      <c r="B42" s="95"/>
      <c r="C42" s="129" t="s">
        <v>53</v>
      </c>
      <c r="D42" s="125"/>
      <c r="E42" s="117"/>
      <c r="F42" s="111"/>
      <c r="G42" s="212">
        <v>30371805706</v>
      </c>
      <c r="H42" s="262">
        <v>4344819.0322372979</v>
      </c>
      <c r="I42" s="114"/>
    </row>
    <row r="43" spans="1:9" s="12" customFormat="1" x14ac:dyDescent="0.25">
      <c r="A43" s="106"/>
      <c r="B43" s="108"/>
      <c r="C43" s="130" t="s">
        <v>156</v>
      </c>
      <c r="D43" s="125" t="s">
        <v>90</v>
      </c>
      <c r="E43" s="117" t="s">
        <v>94</v>
      </c>
      <c r="F43" s="118" t="s">
        <v>199</v>
      </c>
      <c r="G43" s="211">
        <v>1872795362</v>
      </c>
      <c r="H43" s="264">
        <v>267911.52975172916</v>
      </c>
      <c r="I43" s="119" t="s">
        <v>124</v>
      </c>
    </row>
    <row r="44" spans="1:9" s="13" customFormat="1" x14ac:dyDescent="0.25">
      <c r="A44" s="106"/>
      <c r="B44" s="108"/>
      <c r="C44" s="130" t="s">
        <v>157</v>
      </c>
      <c r="D44" s="125" t="s">
        <v>90</v>
      </c>
      <c r="E44" s="117" t="s">
        <v>94</v>
      </c>
      <c r="F44" s="118" t="s">
        <v>202</v>
      </c>
      <c r="G44" s="211">
        <v>2462576435</v>
      </c>
      <c r="H44" s="264">
        <v>352282.27985723171</v>
      </c>
      <c r="I44" s="119" t="s">
        <v>124</v>
      </c>
    </row>
    <row r="45" spans="1:9" s="13" customFormat="1" x14ac:dyDescent="0.25">
      <c r="A45" s="106"/>
      <c r="B45" s="108"/>
      <c r="C45" s="130" t="s">
        <v>157</v>
      </c>
      <c r="D45" s="125" t="s">
        <v>90</v>
      </c>
      <c r="E45" s="117" t="s">
        <v>94</v>
      </c>
      <c r="F45" s="118" t="s">
        <v>201</v>
      </c>
      <c r="G45" s="211">
        <v>723986217</v>
      </c>
      <c r="H45" s="264">
        <v>103569.38021701344</v>
      </c>
      <c r="I45" s="119" t="s">
        <v>149</v>
      </c>
    </row>
    <row r="46" spans="1:9" s="13" customFormat="1" x14ac:dyDescent="0.25">
      <c r="A46" s="106"/>
      <c r="B46" s="108"/>
      <c r="C46" s="130" t="s">
        <v>158</v>
      </c>
      <c r="D46" s="125" t="s">
        <v>90</v>
      </c>
      <c r="E46" s="117" t="s">
        <v>94</v>
      </c>
      <c r="F46" s="118" t="s">
        <v>203</v>
      </c>
      <c r="G46" s="211">
        <v>47617705</v>
      </c>
      <c r="H46" s="264">
        <v>6811.9200040055212</v>
      </c>
      <c r="I46" s="119" t="s">
        <v>124</v>
      </c>
    </row>
    <row r="47" spans="1:9" s="13" customFormat="1" x14ac:dyDescent="0.25">
      <c r="A47" s="106"/>
      <c r="B47" s="108"/>
      <c r="C47" s="130" t="s">
        <v>159</v>
      </c>
      <c r="D47" s="125" t="s">
        <v>90</v>
      </c>
      <c r="E47" s="117" t="s">
        <v>94</v>
      </c>
      <c r="F47" s="118">
        <v>43702</v>
      </c>
      <c r="G47" s="211">
        <v>2563921</v>
      </c>
      <c r="H47" s="264">
        <v>366.78006108420891</v>
      </c>
      <c r="I47" s="119" t="s">
        <v>124</v>
      </c>
    </row>
    <row r="48" spans="1:9" s="13" customFormat="1" x14ac:dyDescent="0.25">
      <c r="A48" s="106"/>
      <c r="B48" s="108"/>
      <c r="C48" s="130" t="s">
        <v>146</v>
      </c>
      <c r="D48" s="125" t="s">
        <v>90</v>
      </c>
      <c r="E48" s="117" t="s">
        <v>94</v>
      </c>
      <c r="F48" s="118">
        <v>43934</v>
      </c>
      <c r="G48" s="211">
        <v>125100702</v>
      </c>
      <c r="H48" s="264">
        <v>17896.200047207934</v>
      </c>
      <c r="I48" s="119" t="s">
        <v>124</v>
      </c>
    </row>
    <row r="49" spans="1:9" s="13" customFormat="1" x14ac:dyDescent="0.25">
      <c r="A49" s="106"/>
      <c r="B49" s="108"/>
      <c r="C49" s="130" t="s">
        <v>146</v>
      </c>
      <c r="D49" s="125" t="s">
        <v>90</v>
      </c>
      <c r="E49" s="117" t="s">
        <v>94</v>
      </c>
      <c r="F49" s="118">
        <v>44316</v>
      </c>
      <c r="G49" s="211">
        <v>45437275</v>
      </c>
      <c r="H49" s="264">
        <v>6500</v>
      </c>
      <c r="I49" s="119" t="s">
        <v>149</v>
      </c>
    </row>
    <row r="50" spans="1:9" s="13" customFormat="1" x14ac:dyDescent="0.25">
      <c r="A50" s="106"/>
      <c r="B50" s="108"/>
      <c r="C50" s="130" t="s">
        <v>204</v>
      </c>
      <c r="D50" s="125" t="s">
        <v>90</v>
      </c>
      <c r="E50" s="117" t="s">
        <v>94</v>
      </c>
      <c r="F50" s="118" t="s">
        <v>205</v>
      </c>
      <c r="G50" s="211">
        <v>19293366</v>
      </c>
      <c r="H50" s="264">
        <v>2760</v>
      </c>
      <c r="I50" s="119" t="s">
        <v>149</v>
      </c>
    </row>
    <row r="51" spans="1:9" s="13" customFormat="1" x14ac:dyDescent="0.25">
      <c r="A51" s="106"/>
      <c r="B51" s="108"/>
      <c r="C51" s="130" t="s">
        <v>160</v>
      </c>
      <c r="D51" s="125" t="s">
        <v>90</v>
      </c>
      <c r="E51" s="117" t="s">
        <v>94</v>
      </c>
      <c r="F51" s="118">
        <v>43816</v>
      </c>
      <c r="G51" s="211">
        <v>71855346</v>
      </c>
      <c r="H51" s="264">
        <v>10279.220067664708</v>
      </c>
      <c r="I51" s="119" t="s">
        <v>124</v>
      </c>
    </row>
    <row r="52" spans="1:9" s="13" customFormat="1" x14ac:dyDescent="0.25">
      <c r="A52" s="106"/>
      <c r="B52" s="108"/>
      <c r="C52" s="130" t="s">
        <v>160</v>
      </c>
      <c r="D52" s="125" t="s">
        <v>90</v>
      </c>
      <c r="E52" s="117" t="s">
        <v>94</v>
      </c>
      <c r="F52" s="118">
        <v>44383</v>
      </c>
      <c r="G52" s="211">
        <v>22246789</v>
      </c>
      <c r="H52" s="264">
        <v>3182.5000178817941</v>
      </c>
      <c r="I52" s="119" t="s">
        <v>149</v>
      </c>
    </row>
    <row r="53" spans="1:9" s="13" customFormat="1" x14ac:dyDescent="0.25">
      <c r="A53" s="106"/>
      <c r="B53" s="108"/>
      <c r="C53" s="130" t="s">
        <v>200</v>
      </c>
      <c r="D53" s="125" t="s">
        <v>90</v>
      </c>
      <c r="E53" s="117" t="s">
        <v>94</v>
      </c>
      <c r="F53" s="118">
        <v>44114</v>
      </c>
      <c r="G53" s="211">
        <v>107651390</v>
      </c>
      <c r="H53" s="264">
        <v>15400</v>
      </c>
      <c r="I53" s="119" t="s">
        <v>149</v>
      </c>
    </row>
    <row r="54" spans="1:9" s="13" customFormat="1" x14ac:dyDescent="0.25">
      <c r="A54" s="106"/>
      <c r="B54" s="108"/>
      <c r="C54" s="130" t="s">
        <v>161</v>
      </c>
      <c r="D54" s="125" t="s">
        <v>90</v>
      </c>
      <c r="E54" s="117" t="s">
        <v>94</v>
      </c>
      <c r="F54" s="118" t="s">
        <v>206</v>
      </c>
      <c r="G54" s="211">
        <v>1283741289</v>
      </c>
      <c r="H54" s="264">
        <v>183644.78016122224</v>
      </c>
      <c r="I54" s="119" t="s">
        <v>124</v>
      </c>
    </row>
    <row r="55" spans="1:9" s="13" customFormat="1" x14ac:dyDescent="0.25">
      <c r="A55" s="106"/>
      <c r="B55" s="108"/>
      <c r="C55" s="130" t="s">
        <v>161</v>
      </c>
      <c r="D55" s="125" t="s">
        <v>90</v>
      </c>
      <c r="E55" s="117" t="s">
        <v>94</v>
      </c>
      <c r="F55" s="118" t="s">
        <v>207</v>
      </c>
      <c r="G55" s="211">
        <v>787993571</v>
      </c>
      <c r="H55" s="264">
        <v>112725.91086283233</v>
      </c>
      <c r="I55" s="119" t="s">
        <v>149</v>
      </c>
    </row>
    <row r="56" spans="1:9" s="13" customFormat="1" x14ac:dyDescent="0.25">
      <c r="A56" s="106"/>
      <c r="B56" s="108"/>
      <c r="C56" s="130" t="s">
        <v>162</v>
      </c>
      <c r="D56" s="125" t="s">
        <v>90</v>
      </c>
      <c r="E56" s="117" t="s">
        <v>94</v>
      </c>
      <c r="F56" s="118" t="s">
        <v>208</v>
      </c>
      <c r="G56" s="211">
        <v>3192552891</v>
      </c>
      <c r="H56" s="264">
        <v>456708.58984171035</v>
      </c>
      <c r="I56" s="119" t="s">
        <v>124</v>
      </c>
    </row>
    <row r="57" spans="1:9" s="13" customFormat="1" x14ac:dyDescent="0.25">
      <c r="A57" s="106"/>
      <c r="B57" s="108"/>
      <c r="C57" s="130" t="s">
        <v>162</v>
      </c>
      <c r="D57" s="125" t="s">
        <v>90</v>
      </c>
      <c r="E57" s="117" t="s">
        <v>94</v>
      </c>
      <c r="F57" s="118" t="s">
        <v>209</v>
      </c>
      <c r="G57" s="211">
        <v>13885991872</v>
      </c>
      <c r="H57" s="264">
        <v>1986451.5899776118</v>
      </c>
      <c r="I57" s="119" t="s">
        <v>149</v>
      </c>
    </row>
    <row r="58" spans="1:9" s="13" customFormat="1" x14ac:dyDescent="0.25">
      <c r="A58" s="106"/>
      <c r="B58" s="108"/>
      <c r="C58" s="130" t="s">
        <v>163</v>
      </c>
      <c r="D58" s="125" t="s">
        <v>90</v>
      </c>
      <c r="E58" s="117" t="s">
        <v>94</v>
      </c>
      <c r="F58" s="118" t="s">
        <v>210</v>
      </c>
      <c r="G58" s="211">
        <v>1066549995</v>
      </c>
      <c r="H58" s="264">
        <v>152574.62001187351</v>
      </c>
      <c r="I58" s="119" t="s">
        <v>124</v>
      </c>
    </row>
    <row r="59" spans="1:9" s="13" customFormat="1" x14ac:dyDescent="0.25">
      <c r="A59" s="106"/>
      <c r="B59" s="108"/>
      <c r="C59" s="130" t="s">
        <v>163</v>
      </c>
      <c r="D59" s="125" t="s">
        <v>90</v>
      </c>
      <c r="E59" s="117" t="s">
        <v>94</v>
      </c>
      <c r="F59" s="118" t="s">
        <v>211</v>
      </c>
      <c r="G59" s="211">
        <v>165933643</v>
      </c>
      <c r="H59" s="264">
        <v>23737.530023532439</v>
      </c>
      <c r="I59" s="119" t="s">
        <v>149</v>
      </c>
    </row>
    <row r="60" spans="1:9" s="13" customFormat="1" x14ac:dyDescent="0.25">
      <c r="A60" s="106"/>
      <c r="B60" s="108"/>
      <c r="C60" s="130" t="s">
        <v>164</v>
      </c>
      <c r="D60" s="125" t="s">
        <v>90</v>
      </c>
      <c r="E60" s="117" t="s">
        <v>94</v>
      </c>
      <c r="F60" s="118">
        <v>44104</v>
      </c>
      <c r="G60" s="211">
        <v>35643795</v>
      </c>
      <c r="H60" s="264">
        <v>5099.000050069023</v>
      </c>
      <c r="I60" s="119" t="s">
        <v>124</v>
      </c>
    </row>
    <row r="61" spans="1:9" s="13" customFormat="1" x14ac:dyDescent="0.25">
      <c r="A61" s="106"/>
      <c r="B61" s="108"/>
      <c r="C61" s="130" t="s">
        <v>194</v>
      </c>
      <c r="D61" s="125" t="s">
        <v>90</v>
      </c>
      <c r="E61" s="117" t="s">
        <v>94</v>
      </c>
      <c r="F61" s="118" t="s">
        <v>215</v>
      </c>
      <c r="G61" s="211">
        <v>29800911</v>
      </c>
      <c r="H61" s="264">
        <v>4263.150056864105</v>
      </c>
      <c r="I61" s="119" t="s">
        <v>124</v>
      </c>
    </row>
    <row r="62" spans="1:9" s="13" customFormat="1" x14ac:dyDescent="0.25">
      <c r="A62" s="106"/>
      <c r="B62" s="108"/>
      <c r="C62" s="130" t="s">
        <v>194</v>
      </c>
      <c r="D62" s="125" t="s">
        <v>90</v>
      </c>
      <c r="E62" s="117" t="s">
        <v>94</v>
      </c>
      <c r="F62" s="118" t="s">
        <v>214</v>
      </c>
      <c r="G62" s="211">
        <v>44796400</v>
      </c>
      <c r="H62" s="264">
        <v>6408.3200411996531</v>
      </c>
      <c r="I62" s="119" t="s">
        <v>149</v>
      </c>
    </row>
    <row r="63" spans="1:9" s="13" customFormat="1" x14ac:dyDescent="0.25">
      <c r="A63" s="106"/>
      <c r="B63" s="108"/>
      <c r="C63" s="130" t="s">
        <v>145</v>
      </c>
      <c r="D63" s="125" t="s">
        <v>90</v>
      </c>
      <c r="E63" s="117" t="s">
        <v>94</v>
      </c>
      <c r="F63" s="118">
        <v>43846</v>
      </c>
      <c r="G63" s="211">
        <v>337347022</v>
      </c>
      <c r="H63" s="264">
        <v>48258.960137904396</v>
      </c>
      <c r="I63" s="119" t="s">
        <v>124</v>
      </c>
    </row>
    <row r="64" spans="1:9" s="13" customFormat="1" x14ac:dyDescent="0.25">
      <c r="A64" s="106"/>
      <c r="B64" s="108"/>
      <c r="C64" s="130" t="s">
        <v>198</v>
      </c>
      <c r="D64" s="125" t="s">
        <v>90</v>
      </c>
      <c r="E64" s="117" t="s">
        <v>94</v>
      </c>
      <c r="F64" s="118">
        <v>44102</v>
      </c>
      <c r="G64" s="211">
        <v>11688564</v>
      </c>
      <c r="H64" s="264">
        <v>1672.0999663822267</v>
      </c>
      <c r="I64" s="119" t="s">
        <v>124</v>
      </c>
    </row>
    <row r="65" spans="1:9" x14ac:dyDescent="0.25">
      <c r="A65" s="106"/>
      <c r="B65" s="108"/>
      <c r="C65" s="130" t="s">
        <v>198</v>
      </c>
      <c r="D65" s="125" t="s">
        <v>90</v>
      </c>
      <c r="E65" s="117" t="s">
        <v>94</v>
      </c>
      <c r="F65" s="118">
        <v>44316</v>
      </c>
      <c r="G65" s="211">
        <v>49615757</v>
      </c>
      <c r="H65" s="264">
        <v>7097.7500411281262</v>
      </c>
      <c r="I65" s="119" t="s">
        <v>149</v>
      </c>
    </row>
    <row r="66" spans="1:9" x14ac:dyDescent="0.25">
      <c r="A66" s="106"/>
      <c r="B66" s="108"/>
      <c r="C66" s="130" t="s">
        <v>98</v>
      </c>
      <c r="D66" s="125" t="s">
        <v>90</v>
      </c>
      <c r="E66" s="117" t="s">
        <v>94</v>
      </c>
      <c r="F66" s="118" t="s">
        <v>165</v>
      </c>
      <c r="G66" s="211">
        <v>139645804</v>
      </c>
      <c r="H66" s="264">
        <v>19976.940210432953</v>
      </c>
      <c r="I66" s="119" t="s">
        <v>124</v>
      </c>
    </row>
    <row r="67" spans="1:9" x14ac:dyDescent="0.25">
      <c r="A67" s="106"/>
      <c r="B67" s="108"/>
      <c r="C67" s="130" t="s">
        <v>167</v>
      </c>
      <c r="D67" s="125" t="s">
        <v>90</v>
      </c>
      <c r="E67" s="117" t="s">
        <v>94</v>
      </c>
      <c r="F67" s="118" t="s">
        <v>166</v>
      </c>
      <c r="G67" s="211">
        <v>319361130</v>
      </c>
      <c r="H67" s="264">
        <v>45685.999985694565</v>
      </c>
      <c r="I67" s="119" t="s">
        <v>149</v>
      </c>
    </row>
    <row r="68" spans="1:9" x14ac:dyDescent="0.25">
      <c r="A68" s="106"/>
      <c r="B68" s="108"/>
      <c r="C68" s="130" t="s">
        <v>134</v>
      </c>
      <c r="D68" s="125" t="s">
        <v>90</v>
      </c>
      <c r="E68" s="117" t="s">
        <v>94</v>
      </c>
      <c r="F68" s="118">
        <v>44104</v>
      </c>
      <c r="G68" s="211">
        <v>4257123</v>
      </c>
      <c r="H68" s="264">
        <v>608.99997854184699</v>
      </c>
      <c r="I68" s="119" t="s">
        <v>124</v>
      </c>
    </row>
    <row r="69" spans="1:9" x14ac:dyDescent="0.25">
      <c r="A69" s="106"/>
      <c r="B69" s="108"/>
      <c r="C69" s="130" t="s">
        <v>134</v>
      </c>
      <c r="D69" s="125" t="s">
        <v>90</v>
      </c>
      <c r="E69" s="117" t="s">
        <v>94</v>
      </c>
      <c r="F69" s="118" t="s">
        <v>212</v>
      </c>
      <c r="G69" s="211">
        <v>51085476</v>
      </c>
      <c r="H69" s="264">
        <v>7307.9997425021629</v>
      </c>
      <c r="I69" s="119" t="s">
        <v>149</v>
      </c>
    </row>
    <row r="70" spans="1:9" x14ac:dyDescent="0.25">
      <c r="A70" s="106"/>
      <c r="B70" s="108"/>
      <c r="C70" s="130" t="s">
        <v>169</v>
      </c>
      <c r="D70" s="125" t="s">
        <v>90</v>
      </c>
      <c r="E70" s="117" t="s">
        <v>94</v>
      </c>
      <c r="F70" s="118" t="s">
        <v>213</v>
      </c>
      <c r="G70" s="211">
        <v>175698952</v>
      </c>
      <c r="H70" s="264">
        <v>25134.499989270924</v>
      </c>
      <c r="I70" s="119" t="s">
        <v>124</v>
      </c>
    </row>
    <row r="71" spans="1:9" x14ac:dyDescent="0.25">
      <c r="A71" s="106"/>
      <c r="B71" s="108"/>
      <c r="C71" s="130" t="s">
        <v>170</v>
      </c>
      <c r="D71" s="125" t="s">
        <v>90</v>
      </c>
      <c r="E71" s="117" t="s">
        <v>94</v>
      </c>
      <c r="F71" s="118">
        <v>43811</v>
      </c>
      <c r="G71" s="211">
        <v>10606388</v>
      </c>
      <c r="H71" s="264">
        <v>1517.2899783272653</v>
      </c>
      <c r="I71" s="119" t="s">
        <v>124</v>
      </c>
    </row>
    <row r="72" spans="1:9" x14ac:dyDescent="0.25">
      <c r="A72" s="106"/>
      <c r="B72" s="108"/>
      <c r="C72" s="130" t="s">
        <v>54</v>
      </c>
      <c r="D72" s="125" t="s">
        <v>90</v>
      </c>
      <c r="E72" s="117" t="s">
        <v>94</v>
      </c>
      <c r="F72" s="118" t="s">
        <v>216</v>
      </c>
      <c r="G72" s="211">
        <v>2328360740</v>
      </c>
      <c r="H72" s="264">
        <v>333082.14037923707</v>
      </c>
      <c r="I72" s="119" t="s">
        <v>124</v>
      </c>
    </row>
    <row r="73" spans="1:9" x14ac:dyDescent="0.25">
      <c r="A73" s="106"/>
      <c r="B73" s="108"/>
      <c r="C73" s="130" t="s">
        <v>54</v>
      </c>
      <c r="D73" s="116" t="s">
        <v>90</v>
      </c>
      <c r="E73" s="117" t="s">
        <v>94</v>
      </c>
      <c r="F73" s="116" t="s">
        <v>217</v>
      </c>
      <c r="G73" s="211">
        <v>950009891</v>
      </c>
      <c r="H73" s="264">
        <v>135903.05077714278</v>
      </c>
      <c r="I73" s="119" t="s">
        <v>149</v>
      </c>
    </row>
    <row r="74" spans="1:9" x14ac:dyDescent="0.25">
      <c r="A74" s="106"/>
      <c r="B74" s="108"/>
      <c r="C74" s="129" t="s">
        <v>227</v>
      </c>
      <c r="D74" s="116"/>
      <c r="E74" s="117"/>
      <c r="F74" s="116"/>
      <c r="G74" s="212">
        <v>4956000</v>
      </c>
      <c r="H74" s="264"/>
      <c r="I74" s="119"/>
    </row>
    <row r="75" spans="1:9" x14ac:dyDescent="0.25">
      <c r="A75" s="106"/>
      <c r="B75" s="108"/>
      <c r="C75" s="130" t="s">
        <v>228</v>
      </c>
      <c r="D75" s="116" t="s">
        <v>90</v>
      </c>
      <c r="E75" s="117" t="s">
        <v>94</v>
      </c>
      <c r="F75" s="118">
        <v>44093</v>
      </c>
      <c r="G75" s="211">
        <v>4956000</v>
      </c>
      <c r="H75" s="264">
        <v>0</v>
      </c>
      <c r="I75" s="119" t="s">
        <v>124</v>
      </c>
    </row>
    <row r="76" spans="1:9" x14ac:dyDescent="0.25">
      <c r="A76" s="105"/>
      <c r="B76" s="95"/>
      <c r="C76" s="129" t="s">
        <v>126</v>
      </c>
      <c r="D76" s="299"/>
      <c r="E76" s="110"/>
      <c r="F76" s="111"/>
      <c r="G76" s="212">
        <v>2502902367</v>
      </c>
      <c r="H76" s="265">
        <v>358051.07998884172</v>
      </c>
      <c r="I76" s="114"/>
    </row>
    <row r="77" spans="1:9" x14ac:dyDescent="0.25">
      <c r="A77" s="106"/>
      <c r="B77" s="108"/>
      <c r="C77" s="108" t="s">
        <v>158</v>
      </c>
      <c r="D77" s="116" t="s">
        <v>90</v>
      </c>
      <c r="E77" s="117" t="s">
        <v>94</v>
      </c>
      <c r="F77" s="118">
        <v>44104</v>
      </c>
      <c r="G77" s="211">
        <v>2502902367</v>
      </c>
      <c r="H77" s="264">
        <v>358051.07998884172</v>
      </c>
      <c r="I77" s="119" t="s">
        <v>124</v>
      </c>
    </row>
    <row r="78" spans="1:9" x14ac:dyDescent="0.25">
      <c r="A78" s="106"/>
      <c r="B78" s="95" t="s">
        <v>131</v>
      </c>
      <c r="C78" s="108"/>
      <c r="D78" s="116"/>
      <c r="E78" s="117"/>
      <c r="F78" s="118"/>
      <c r="G78" s="212">
        <v>919869174</v>
      </c>
      <c r="H78" s="265">
        <v>131591.28999263269</v>
      </c>
      <c r="I78" s="119"/>
    </row>
    <row r="79" spans="1:9" x14ac:dyDescent="0.25">
      <c r="A79" s="106"/>
      <c r="B79" s="108"/>
      <c r="C79" s="108" t="s">
        <v>162</v>
      </c>
      <c r="D79" s="116" t="s">
        <v>90</v>
      </c>
      <c r="E79" s="117" t="s">
        <v>94</v>
      </c>
      <c r="F79" s="118">
        <v>44081</v>
      </c>
      <c r="G79" s="211">
        <v>407593048</v>
      </c>
      <c r="H79" s="264">
        <v>58307.959973391888</v>
      </c>
      <c r="I79" s="119" t="s">
        <v>124</v>
      </c>
    </row>
    <row r="80" spans="1:9" x14ac:dyDescent="0.25">
      <c r="A80" s="106"/>
      <c r="B80" s="108"/>
      <c r="C80" s="108" t="s">
        <v>218</v>
      </c>
      <c r="D80" s="116" t="s">
        <v>90</v>
      </c>
      <c r="E80" s="117" t="s">
        <v>94</v>
      </c>
      <c r="F80" s="118">
        <v>44012</v>
      </c>
      <c r="G80" s="211">
        <v>512276126</v>
      </c>
      <c r="H80" s="264">
        <v>73283.330019240806</v>
      </c>
      <c r="I80" s="119" t="s">
        <v>124</v>
      </c>
    </row>
    <row r="81" spans="1:9" x14ac:dyDescent="0.25">
      <c r="A81" s="106"/>
      <c r="B81" s="108"/>
      <c r="C81" s="108"/>
      <c r="D81" s="116"/>
      <c r="E81" s="117"/>
      <c r="F81" s="118"/>
      <c r="G81" s="211"/>
      <c r="H81" s="264"/>
      <c r="I81" s="119"/>
    </row>
    <row r="82" spans="1:9" x14ac:dyDescent="0.25">
      <c r="A82" s="105"/>
      <c r="B82" s="129" t="s">
        <v>129</v>
      </c>
      <c r="D82" s="116"/>
      <c r="E82" s="117"/>
      <c r="F82" s="111"/>
      <c r="G82" s="212">
        <v>8659213753</v>
      </c>
      <c r="H82" s="265">
        <v>1209371.9400316149</v>
      </c>
      <c r="I82" s="114"/>
    </row>
    <row r="83" spans="1:9" x14ac:dyDescent="0.25">
      <c r="A83" s="105"/>
      <c r="B83" s="95"/>
      <c r="C83" s="130" t="s">
        <v>116</v>
      </c>
      <c r="D83" s="125" t="s">
        <v>90</v>
      </c>
      <c r="E83" s="117" t="s">
        <v>94</v>
      </c>
      <c r="F83" s="116" t="s">
        <v>219</v>
      </c>
      <c r="G83" s="211">
        <v>177189703</v>
      </c>
      <c r="H83" s="264">
        <v>0</v>
      </c>
      <c r="I83" s="119" t="s">
        <v>124</v>
      </c>
    </row>
    <row r="84" spans="1:9" s="11" customFormat="1" x14ac:dyDescent="0.25">
      <c r="A84" s="106"/>
      <c r="B84" s="108"/>
      <c r="C84" s="130" t="s">
        <v>116</v>
      </c>
      <c r="D84" s="125" t="s">
        <v>90</v>
      </c>
      <c r="E84" s="117" t="s">
        <v>94</v>
      </c>
      <c r="F84" s="118">
        <v>44135</v>
      </c>
      <c r="G84" s="211">
        <v>28090909</v>
      </c>
      <c r="H84" s="264">
        <v>0</v>
      </c>
      <c r="I84" s="119" t="s">
        <v>149</v>
      </c>
    </row>
    <row r="85" spans="1:9" s="11" customFormat="1" x14ac:dyDescent="0.25">
      <c r="A85" s="106"/>
      <c r="B85" s="108"/>
      <c r="C85" s="130" t="s">
        <v>117</v>
      </c>
      <c r="D85" s="125" t="s">
        <v>90</v>
      </c>
      <c r="E85" s="117" t="s">
        <v>94</v>
      </c>
      <c r="F85" s="116" t="s">
        <v>220</v>
      </c>
      <c r="G85" s="211">
        <v>8453933141</v>
      </c>
      <c r="H85" s="264">
        <v>1209371.9400316149</v>
      </c>
      <c r="I85" s="119" t="s">
        <v>124</v>
      </c>
    </row>
    <row r="86" spans="1:9" x14ac:dyDescent="0.25">
      <c r="A86" s="105"/>
      <c r="B86" s="95" t="s">
        <v>48</v>
      </c>
      <c r="C86" s="127"/>
      <c r="D86" s="125"/>
      <c r="E86" s="117"/>
      <c r="F86" s="110"/>
      <c r="G86" s="212">
        <v>536564097</v>
      </c>
      <c r="H86" s="262">
        <v>76757.830008511723</v>
      </c>
      <c r="I86" s="114"/>
    </row>
    <row r="87" spans="1:9" s="11" customFormat="1" x14ac:dyDescent="0.25">
      <c r="A87" s="105"/>
      <c r="B87" s="95"/>
      <c r="C87" s="131" t="s">
        <v>171</v>
      </c>
      <c r="D87" s="125" t="s">
        <v>90</v>
      </c>
      <c r="E87" s="117" t="s">
        <v>94</v>
      </c>
      <c r="F87" s="118">
        <v>43627</v>
      </c>
      <c r="G87" s="211">
        <v>80899321</v>
      </c>
      <c r="H87" s="264">
        <v>11573.000064374459</v>
      </c>
      <c r="I87" s="119" t="s">
        <v>124</v>
      </c>
    </row>
    <row r="88" spans="1:9" s="11" customFormat="1" x14ac:dyDescent="0.25">
      <c r="A88" s="106"/>
      <c r="B88" s="108"/>
      <c r="C88" s="131" t="s">
        <v>57</v>
      </c>
      <c r="D88" s="125" t="s">
        <v>90</v>
      </c>
      <c r="E88" s="117" t="s">
        <v>94</v>
      </c>
      <c r="F88" s="118">
        <v>43651</v>
      </c>
      <c r="G88" s="211">
        <v>97326643</v>
      </c>
      <c r="H88" s="264">
        <v>13922.999992847281</v>
      </c>
      <c r="I88" s="119" t="s">
        <v>124</v>
      </c>
    </row>
    <row r="89" spans="1:9" x14ac:dyDescent="0.25">
      <c r="A89" s="106"/>
      <c r="B89" s="108"/>
      <c r="C89" s="131" t="s">
        <v>222</v>
      </c>
      <c r="D89" s="125" t="s">
        <v>90</v>
      </c>
      <c r="E89" s="117" t="s">
        <v>94</v>
      </c>
      <c r="F89" s="118">
        <v>43802</v>
      </c>
      <c r="G89" s="211">
        <v>72140412</v>
      </c>
      <c r="H89" s="264">
        <v>10320</v>
      </c>
      <c r="I89" s="119" t="s">
        <v>124</v>
      </c>
    </row>
    <row r="90" spans="1:9" x14ac:dyDescent="0.25">
      <c r="A90" s="106"/>
      <c r="B90" s="108"/>
      <c r="C90" s="131" t="s">
        <v>56</v>
      </c>
      <c r="D90" s="125" t="s">
        <v>90</v>
      </c>
      <c r="E90" s="117" t="s">
        <v>94</v>
      </c>
      <c r="F90" s="118">
        <v>44074</v>
      </c>
      <c r="G90" s="211">
        <v>27961400</v>
      </c>
      <c r="H90" s="264">
        <v>4000</v>
      </c>
      <c r="I90" s="119" t="s">
        <v>124</v>
      </c>
    </row>
    <row r="91" spans="1:9" x14ac:dyDescent="0.25">
      <c r="A91" s="106"/>
      <c r="B91" s="108"/>
      <c r="C91" s="131" t="s">
        <v>221</v>
      </c>
      <c r="D91" s="125" t="s">
        <v>90</v>
      </c>
      <c r="E91" s="117" t="s">
        <v>94</v>
      </c>
      <c r="F91" s="121">
        <v>44041</v>
      </c>
      <c r="G91" s="211">
        <v>110657</v>
      </c>
      <c r="H91" s="264">
        <v>15.829965595427982</v>
      </c>
      <c r="I91" s="119" t="s">
        <v>124</v>
      </c>
    </row>
    <row r="92" spans="1:9" x14ac:dyDescent="0.25">
      <c r="A92" s="106"/>
      <c r="B92" s="108"/>
      <c r="C92" s="131" t="s">
        <v>223</v>
      </c>
      <c r="D92" s="125" t="s">
        <v>90</v>
      </c>
      <c r="E92" s="117" t="s">
        <v>94</v>
      </c>
      <c r="F92" s="118">
        <v>44077</v>
      </c>
      <c r="G92" s="211">
        <v>258125664</v>
      </c>
      <c r="H92" s="264">
        <v>36925.999985694565</v>
      </c>
      <c r="I92" s="119" t="s">
        <v>124</v>
      </c>
    </row>
    <row r="93" spans="1:9" x14ac:dyDescent="0.25">
      <c r="A93" s="105"/>
      <c r="B93" s="95" t="s">
        <v>49</v>
      </c>
      <c r="C93" s="127"/>
      <c r="D93" s="125"/>
      <c r="E93" s="117"/>
      <c r="F93" s="110"/>
      <c r="G93" s="212">
        <v>2592836937</v>
      </c>
      <c r="H93" s="265">
        <v>370916.61175763735</v>
      </c>
      <c r="I93" s="114"/>
    </row>
    <row r="94" spans="1:9" x14ac:dyDescent="0.25">
      <c r="A94" s="106"/>
      <c r="B94" s="108"/>
      <c r="C94" s="130" t="s">
        <v>58</v>
      </c>
      <c r="D94" s="125" t="s">
        <v>90</v>
      </c>
      <c r="E94" s="117" t="s">
        <v>94</v>
      </c>
      <c r="F94" s="116" t="s">
        <v>97</v>
      </c>
      <c r="G94" s="211">
        <v>473326306</v>
      </c>
      <c r="H94" s="264">
        <v>67711.388700136609</v>
      </c>
      <c r="I94" s="119" t="s">
        <v>149</v>
      </c>
    </row>
    <row r="95" spans="1:9" x14ac:dyDescent="0.25">
      <c r="A95" s="106"/>
      <c r="B95" s="108"/>
      <c r="C95" s="130" t="s">
        <v>147</v>
      </c>
      <c r="D95" s="125" t="s">
        <v>90</v>
      </c>
      <c r="E95" s="117" t="s">
        <v>94</v>
      </c>
      <c r="F95" s="116" t="s">
        <v>97</v>
      </c>
      <c r="G95" s="211">
        <v>1314185800</v>
      </c>
      <c r="H95" s="264">
        <v>188000</v>
      </c>
      <c r="I95" s="119" t="s">
        <v>149</v>
      </c>
    </row>
    <row r="96" spans="1:9" x14ac:dyDescent="0.25">
      <c r="A96" s="106"/>
      <c r="B96" s="108"/>
      <c r="C96" s="130" t="s">
        <v>59</v>
      </c>
      <c r="D96" s="125" t="s">
        <v>90</v>
      </c>
      <c r="E96" s="117" t="s">
        <v>94</v>
      </c>
      <c r="F96" s="118">
        <v>44135</v>
      </c>
      <c r="G96" s="211">
        <v>4642858</v>
      </c>
      <c r="H96" s="264">
        <v>664.18104958979166</v>
      </c>
      <c r="I96" s="119" t="s">
        <v>149</v>
      </c>
    </row>
    <row r="97" spans="1:9" x14ac:dyDescent="0.25">
      <c r="A97" s="106"/>
      <c r="B97" s="108"/>
      <c r="C97" s="130" t="s">
        <v>60</v>
      </c>
      <c r="D97" s="125" t="s">
        <v>90</v>
      </c>
      <c r="E97" s="117" t="s">
        <v>94</v>
      </c>
      <c r="F97" s="118">
        <v>44135</v>
      </c>
      <c r="G97" s="211">
        <v>92803373</v>
      </c>
      <c r="H97" s="264">
        <v>13275.92652728404</v>
      </c>
      <c r="I97" s="119" t="s">
        <v>149</v>
      </c>
    </row>
    <row r="98" spans="1:9" x14ac:dyDescent="0.25">
      <c r="A98" s="106"/>
      <c r="B98" s="108"/>
      <c r="C98" s="130" t="s">
        <v>61</v>
      </c>
      <c r="D98" s="125" t="s">
        <v>90</v>
      </c>
      <c r="E98" s="117" t="s">
        <v>94</v>
      </c>
      <c r="F98" s="116" t="s">
        <v>97</v>
      </c>
      <c r="G98" s="211">
        <v>707878600</v>
      </c>
      <c r="H98" s="264">
        <v>101265.11548062686</v>
      </c>
      <c r="I98" s="119" t="s">
        <v>149</v>
      </c>
    </row>
    <row r="99" spans="1:9" x14ac:dyDescent="0.25">
      <c r="A99" s="81"/>
      <c r="B99" s="31" t="s">
        <v>62</v>
      </c>
      <c r="C99" s="132"/>
      <c r="D99" s="126"/>
      <c r="E99" s="98"/>
      <c r="F99" s="99"/>
      <c r="G99" s="213">
        <v>48943591658</v>
      </c>
      <c r="H99" s="266">
        <v>6001865.4140350614</v>
      </c>
      <c r="I99" s="123"/>
    </row>
    <row r="100" spans="1:9" s="11" customFormat="1" x14ac:dyDescent="0.25">
      <c r="A100" s="105"/>
      <c r="B100" s="95"/>
      <c r="C100" s="127"/>
      <c r="D100" s="124"/>
      <c r="E100" s="113"/>
      <c r="F100" s="110"/>
      <c r="G100" s="210"/>
      <c r="H100" s="263"/>
      <c r="I100" s="114"/>
    </row>
    <row r="101" spans="1:9" s="11" customFormat="1" x14ac:dyDescent="0.25">
      <c r="A101" s="106"/>
      <c r="B101" s="95" t="s">
        <v>63</v>
      </c>
      <c r="C101" s="130"/>
      <c r="D101" s="135"/>
      <c r="E101" s="115"/>
      <c r="F101" s="133"/>
      <c r="G101" s="214"/>
      <c r="H101" s="267"/>
      <c r="I101" s="134"/>
    </row>
    <row r="102" spans="1:9" s="11" customFormat="1" x14ac:dyDescent="0.25">
      <c r="A102" s="106"/>
      <c r="B102" s="95"/>
      <c r="C102" s="129" t="s">
        <v>50</v>
      </c>
      <c r="D102" s="135"/>
      <c r="E102" s="115"/>
      <c r="F102" s="133"/>
      <c r="G102" s="281">
        <v>1163510058</v>
      </c>
      <c r="H102" s="263">
        <v>0</v>
      </c>
      <c r="I102" s="134"/>
    </row>
    <row r="103" spans="1:9" s="11" customFormat="1" x14ac:dyDescent="0.25">
      <c r="A103" s="106"/>
      <c r="B103" s="95"/>
      <c r="C103" s="130" t="s">
        <v>127</v>
      </c>
      <c r="D103" s="135" t="s">
        <v>90</v>
      </c>
      <c r="E103" s="115" t="s">
        <v>95</v>
      </c>
      <c r="F103" s="118" t="s">
        <v>224</v>
      </c>
      <c r="G103" s="214">
        <v>1163510058</v>
      </c>
      <c r="H103" s="267"/>
      <c r="I103" s="134" t="s">
        <v>149</v>
      </c>
    </row>
    <row r="104" spans="1:9" x14ac:dyDescent="0.25">
      <c r="A104" s="105"/>
      <c r="C104" s="129" t="s">
        <v>53</v>
      </c>
      <c r="D104" s="104"/>
      <c r="E104" s="112"/>
      <c r="F104" s="111"/>
      <c r="G104" s="210">
        <v>3016167977</v>
      </c>
      <c r="H104" s="263">
        <v>431475.96000200277</v>
      </c>
      <c r="I104" s="114"/>
    </row>
    <row r="105" spans="1:9" s="11" customFormat="1" x14ac:dyDescent="0.25">
      <c r="A105" s="106"/>
      <c r="B105" s="108"/>
      <c r="C105" s="130" t="s">
        <v>51</v>
      </c>
      <c r="D105" s="135" t="s">
        <v>90</v>
      </c>
      <c r="E105" s="115" t="s">
        <v>95</v>
      </c>
      <c r="F105" s="133" t="s">
        <v>225</v>
      </c>
      <c r="G105" s="215">
        <v>2002539340</v>
      </c>
      <c r="H105" s="264">
        <v>286471.97064524662</v>
      </c>
      <c r="I105" s="119" t="s">
        <v>149</v>
      </c>
    </row>
    <row r="106" spans="1:9" x14ac:dyDescent="0.25">
      <c r="A106" s="106"/>
      <c r="B106" s="108"/>
      <c r="C106" s="130" t="s">
        <v>132</v>
      </c>
      <c r="D106" s="135" t="s">
        <v>90</v>
      </c>
      <c r="E106" s="115" t="s">
        <v>95</v>
      </c>
      <c r="F106" s="133" t="s">
        <v>172</v>
      </c>
      <c r="G106" s="215">
        <v>638722260</v>
      </c>
      <c r="H106" s="264">
        <v>91371.99997138913</v>
      </c>
      <c r="I106" s="119" t="s">
        <v>149</v>
      </c>
    </row>
    <row r="107" spans="1:9" x14ac:dyDescent="0.25">
      <c r="A107" s="106"/>
      <c r="B107" s="108"/>
      <c r="C107" s="130" t="s">
        <v>133</v>
      </c>
      <c r="D107" s="135" t="s">
        <v>90</v>
      </c>
      <c r="E107" s="115" t="s">
        <v>95</v>
      </c>
      <c r="F107" s="133" t="s">
        <v>173</v>
      </c>
      <c r="G107" s="215">
        <v>234176656</v>
      </c>
      <c r="H107" s="264">
        <v>33499.990129249607</v>
      </c>
      <c r="I107" s="119" t="s">
        <v>149</v>
      </c>
    </row>
    <row r="108" spans="1:9" x14ac:dyDescent="0.25">
      <c r="A108" s="106"/>
      <c r="B108" s="108"/>
      <c r="C108" s="130" t="s">
        <v>134</v>
      </c>
      <c r="D108" s="135" t="s">
        <v>90</v>
      </c>
      <c r="E108" s="115" t="s">
        <v>95</v>
      </c>
      <c r="F108" s="133" t="s">
        <v>226</v>
      </c>
      <c r="G108" s="215">
        <v>140729721</v>
      </c>
      <c r="H108" s="264">
        <v>20131.99925611736</v>
      </c>
      <c r="I108" s="119" t="s">
        <v>149</v>
      </c>
    </row>
    <row r="109" spans="1:9" x14ac:dyDescent="0.25">
      <c r="A109" s="81"/>
      <c r="B109" s="31" t="s">
        <v>64</v>
      </c>
      <c r="C109" s="147"/>
      <c r="D109" s="148"/>
      <c r="E109" s="100"/>
      <c r="F109" s="101"/>
      <c r="G109" s="213">
        <v>4179678035</v>
      </c>
      <c r="H109" s="266">
        <v>431475.96000200277</v>
      </c>
      <c r="I109" s="123"/>
    </row>
    <row r="110" spans="1:9" s="11" customFormat="1" x14ac:dyDescent="0.25">
      <c r="A110" s="81"/>
      <c r="B110" s="31" t="s">
        <v>65</v>
      </c>
      <c r="C110" s="132"/>
      <c r="D110" s="126"/>
      <c r="E110" s="98"/>
      <c r="F110" s="99"/>
      <c r="G110" s="213">
        <v>53123269693</v>
      </c>
      <c r="H110" s="266"/>
      <c r="I110" s="123"/>
    </row>
    <row r="111" spans="1:9" s="11" customFormat="1" x14ac:dyDescent="0.25">
      <c r="A111" s="13"/>
      <c r="B111" s="13"/>
      <c r="C111" s="13"/>
      <c r="D111" s="87"/>
      <c r="E111" s="13"/>
      <c r="F111" s="87"/>
      <c r="G111" s="216"/>
      <c r="H111" s="268"/>
      <c r="I111" s="83"/>
    </row>
    <row r="112" spans="1:9" x14ac:dyDescent="0.25">
      <c r="A112" s="13"/>
      <c r="B112" s="15" t="s">
        <v>1</v>
      </c>
      <c r="C112" s="16"/>
      <c r="D112" s="91"/>
      <c r="E112" s="16"/>
      <c r="F112" s="91"/>
      <c r="G112" s="217">
        <v>48943591658</v>
      </c>
    </row>
    <row r="113" spans="1:9" x14ac:dyDescent="0.25">
      <c r="A113" s="13"/>
      <c r="B113" s="17" t="s">
        <v>2</v>
      </c>
      <c r="C113" s="18"/>
      <c r="D113" s="89"/>
      <c r="E113" s="18"/>
      <c r="F113" s="89"/>
      <c r="G113" s="218">
        <v>4179678035</v>
      </c>
    </row>
    <row r="114" spans="1:9" x14ac:dyDescent="0.25">
      <c r="A114" s="13"/>
      <c r="B114" s="19" t="s">
        <v>65</v>
      </c>
      <c r="C114" s="20"/>
      <c r="D114" s="92"/>
      <c r="E114" s="20"/>
      <c r="F114" s="92"/>
      <c r="G114" s="219">
        <v>53123269693</v>
      </c>
      <c r="H114" s="270"/>
      <c r="I114" s="85"/>
    </row>
    <row r="115" spans="1:9" x14ac:dyDescent="0.25">
      <c r="A115" s="13"/>
      <c r="B115" s="22"/>
      <c r="C115" s="18"/>
      <c r="D115" s="89"/>
      <c r="E115" s="18"/>
      <c r="F115" s="89"/>
      <c r="G115" s="220"/>
      <c r="H115" s="270"/>
      <c r="I115" s="85"/>
    </row>
    <row r="116" spans="1:9" x14ac:dyDescent="0.25">
      <c r="A116" s="13"/>
      <c r="B116" s="13"/>
      <c r="C116" s="13"/>
      <c r="D116" s="87"/>
      <c r="E116" s="13"/>
      <c r="F116" s="87"/>
      <c r="G116" s="221"/>
      <c r="H116" s="268"/>
      <c r="I116" s="84"/>
    </row>
    <row r="117" spans="1:9" x14ac:dyDescent="0.25">
      <c r="A117" s="318" t="s">
        <v>85</v>
      </c>
      <c r="B117" s="319"/>
      <c r="C117" s="320"/>
      <c r="D117" s="320" t="s">
        <v>87</v>
      </c>
      <c r="E117" s="315" t="s">
        <v>89</v>
      </c>
      <c r="F117" s="315" t="s">
        <v>88</v>
      </c>
      <c r="G117" s="207" t="s">
        <v>86</v>
      </c>
      <c r="H117" s="260" t="s">
        <v>86</v>
      </c>
      <c r="I117" s="312" t="s">
        <v>93</v>
      </c>
    </row>
    <row r="118" spans="1:9" s="11" customFormat="1" x14ac:dyDescent="0.25">
      <c r="A118" s="321"/>
      <c r="B118" s="322"/>
      <c r="C118" s="323"/>
      <c r="D118" s="323"/>
      <c r="E118" s="317"/>
      <c r="F118" s="317"/>
      <c r="G118" s="208" t="s">
        <v>91</v>
      </c>
      <c r="H118" s="261" t="s">
        <v>92</v>
      </c>
      <c r="I118" s="313"/>
    </row>
    <row r="119" spans="1:9" s="11" customFormat="1" x14ac:dyDescent="0.25">
      <c r="A119" s="136" t="s">
        <v>66</v>
      </c>
      <c r="B119" s="109"/>
      <c r="C119" s="131"/>
      <c r="D119" s="137"/>
      <c r="E119" s="120"/>
      <c r="F119" s="146"/>
      <c r="G119" s="222"/>
      <c r="H119" s="271"/>
      <c r="I119" s="137"/>
    </row>
    <row r="120" spans="1:9" x14ac:dyDescent="0.25">
      <c r="A120" s="138"/>
      <c r="B120" s="96" t="s">
        <v>67</v>
      </c>
      <c r="C120" s="131"/>
      <c r="D120" s="137"/>
      <c r="E120" s="120"/>
      <c r="F120" s="146"/>
      <c r="G120" s="223"/>
      <c r="H120" s="272"/>
      <c r="I120" s="137"/>
    </row>
    <row r="121" spans="1:9" x14ac:dyDescent="0.25">
      <c r="A121" s="138"/>
      <c r="B121" s="109"/>
      <c r="C121" s="143" t="s">
        <v>43</v>
      </c>
      <c r="D121" s="142" t="s">
        <v>99</v>
      </c>
      <c r="E121" s="142" t="s">
        <v>94</v>
      </c>
      <c r="F121" s="145" t="s">
        <v>229</v>
      </c>
      <c r="G121" s="224">
        <v>215620989</v>
      </c>
      <c r="H121" s="272">
        <v>0</v>
      </c>
      <c r="I121" s="107" t="s">
        <v>149</v>
      </c>
    </row>
    <row r="122" spans="1:9" x14ac:dyDescent="0.25">
      <c r="A122" s="138"/>
      <c r="B122" s="109"/>
      <c r="C122" s="143" t="s">
        <v>44</v>
      </c>
      <c r="D122" s="142" t="s">
        <v>100</v>
      </c>
      <c r="E122" s="117" t="s">
        <v>94</v>
      </c>
      <c r="F122" s="145" t="s">
        <v>230</v>
      </c>
      <c r="G122" s="224">
        <v>254479361</v>
      </c>
      <c r="H122" s="272">
        <v>0</v>
      </c>
      <c r="I122" s="107" t="s">
        <v>149</v>
      </c>
    </row>
    <row r="123" spans="1:9" x14ac:dyDescent="0.25">
      <c r="A123" s="138"/>
      <c r="B123" s="109"/>
      <c r="C123" s="143" t="s">
        <v>45</v>
      </c>
      <c r="D123" s="142" t="s">
        <v>100</v>
      </c>
      <c r="E123" s="117" t="s">
        <v>94</v>
      </c>
      <c r="F123" s="145" t="s">
        <v>231</v>
      </c>
      <c r="G123" s="224">
        <v>74459459</v>
      </c>
      <c r="H123" s="272">
        <v>0</v>
      </c>
      <c r="I123" s="107" t="s">
        <v>149</v>
      </c>
    </row>
    <row r="124" spans="1:9" x14ac:dyDescent="0.25">
      <c r="A124" s="138"/>
      <c r="B124" s="109"/>
      <c r="C124" s="143" t="s">
        <v>46</v>
      </c>
      <c r="D124" s="142" t="s">
        <v>100</v>
      </c>
      <c r="E124" s="117" t="s">
        <v>94</v>
      </c>
      <c r="F124" s="145" t="s">
        <v>96</v>
      </c>
      <c r="G124" s="224">
        <v>202961312</v>
      </c>
      <c r="H124" s="272">
        <v>0</v>
      </c>
      <c r="I124" s="107" t="s">
        <v>149</v>
      </c>
    </row>
    <row r="125" spans="1:9" x14ac:dyDescent="0.25">
      <c r="A125" s="144"/>
      <c r="B125" s="32" t="s">
        <v>68</v>
      </c>
      <c r="C125" s="239"/>
      <c r="D125" s="240"/>
      <c r="E125" s="241"/>
      <c r="F125" s="242"/>
      <c r="G125" s="243">
        <v>747521121</v>
      </c>
      <c r="H125" s="258">
        <v>0</v>
      </c>
      <c r="I125" s="244"/>
    </row>
    <row r="126" spans="1:9" x14ac:dyDescent="0.25">
      <c r="A126" s="144"/>
      <c r="B126" s="31" t="s">
        <v>69</v>
      </c>
      <c r="C126" s="132"/>
      <c r="D126" s="126"/>
      <c r="E126" s="98"/>
      <c r="F126" s="287" t="s">
        <v>119</v>
      </c>
      <c r="G126" s="213">
        <v>747521121</v>
      </c>
      <c r="H126" s="266">
        <v>0</v>
      </c>
      <c r="I126" s="122"/>
    </row>
    <row r="127" spans="1:9" x14ac:dyDescent="0.25">
      <c r="C127" s="24"/>
      <c r="D127" s="93"/>
      <c r="E127" s="24"/>
      <c r="F127" s="93"/>
      <c r="G127" s="225"/>
      <c r="I127" s="86"/>
    </row>
    <row r="128" spans="1:9" x14ac:dyDescent="0.25">
      <c r="B128" s="25" t="s">
        <v>1</v>
      </c>
      <c r="C128" s="16"/>
      <c r="D128" s="91"/>
      <c r="E128" s="16"/>
      <c r="F128" s="91"/>
      <c r="G128" s="217">
        <v>747521121</v>
      </c>
      <c r="I128" s="85"/>
    </row>
    <row r="129" spans="1:9" x14ac:dyDescent="0.25">
      <c r="B129" s="26" t="s">
        <v>2</v>
      </c>
      <c r="C129" s="18"/>
      <c r="D129" s="89"/>
      <c r="E129" s="18"/>
      <c r="F129" s="89"/>
      <c r="G129" s="218">
        <v>0</v>
      </c>
      <c r="I129" s="85"/>
    </row>
    <row r="130" spans="1:9" x14ac:dyDescent="0.25">
      <c r="B130" s="27" t="s">
        <v>69</v>
      </c>
      <c r="C130" s="20"/>
      <c r="D130" s="92"/>
      <c r="E130" s="20"/>
      <c r="F130" s="92"/>
      <c r="G130" s="219">
        <v>747521121</v>
      </c>
      <c r="I130" s="85"/>
    </row>
    <row r="131" spans="1:9" x14ac:dyDescent="0.25">
      <c r="B131" s="23"/>
      <c r="C131" s="18"/>
      <c r="D131" s="89"/>
      <c r="E131" s="18"/>
      <c r="F131" s="89"/>
      <c r="G131" s="220"/>
      <c r="H131" s="270"/>
      <c r="I131" s="85"/>
    </row>
    <row r="132" spans="1:9" x14ac:dyDescent="0.25">
      <c r="A132" s="314" t="s">
        <v>27</v>
      </c>
      <c r="B132" s="314"/>
      <c r="C132" s="314"/>
      <c r="D132" s="314"/>
      <c r="E132" s="314"/>
      <c r="F132" s="314"/>
      <c r="G132" s="205"/>
      <c r="H132" s="257"/>
      <c r="I132" s="79" t="s">
        <v>3</v>
      </c>
    </row>
    <row r="133" spans="1:9" s="11" customFormat="1" x14ac:dyDescent="0.25">
      <c r="A133" s="314" t="s">
        <v>246</v>
      </c>
      <c r="B133" s="314"/>
      <c r="C133" s="314"/>
      <c r="D133" s="314"/>
      <c r="E133" s="314"/>
      <c r="F133" s="314"/>
      <c r="G133" s="205"/>
      <c r="H133" s="257"/>
      <c r="I133" s="79" t="s">
        <v>84</v>
      </c>
    </row>
    <row r="134" spans="1:9" s="11" customFormat="1" x14ac:dyDescent="0.25">
      <c r="A134" s="314" t="s">
        <v>232</v>
      </c>
      <c r="B134" s="314"/>
      <c r="C134" s="314"/>
      <c r="D134" s="314"/>
      <c r="E134" s="314"/>
      <c r="F134" s="314"/>
      <c r="G134" s="205"/>
      <c r="H134" s="257"/>
      <c r="I134" s="79"/>
    </row>
    <row r="135" spans="1:9" s="11" customFormat="1" x14ac:dyDescent="0.25">
      <c r="D135" s="79"/>
      <c r="F135" s="79"/>
      <c r="G135" s="205"/>
      <c r="H135" s="258" t="s">
        <v>24</v>
      </c>
      <c r="I135" s="234">
        <v>6990.35</v>
      </c>
    </row>
    <row r="136" spans="1:9" s="11" customFormat="1" x14ac:dyDescent="0.25">
      <c r="A136" s="315" t="s">
        <v>85</v>
      </c>
      <c r="B136" s="315"/>
      <c r="C136" s="315"/>
      <c r="D136" s="315" t="s">
        <v>87</v>
      </c>
      <c r="E136" s="315" t="s">
        <v>89</v>
      </c>
      <c r="F136" s="315" t="s">
        <v>88</v>
      </c>
      <c r="G136" s="207" t="s">
        <v>86</v>
      </c>
      <c r="H136" s="260" t="s">
        <v>86</v>
      </c>
      <c r="I136" s="312" t="s">
        <v>93</v>
      </c>
    </row>
    <row r="137" spans="1:9" s="11" customFormat="1" x14ac:dyDescent="0.25">
      <c r="A137" s="316"/>
      <c r="B137" s="316"/>
      <c r="C137" s="316"/>
      <c r="D137" s="317"/>
      <c r="E137" s="317"/>
      <c r="F137" s="317"/>
      <c r="G137" s="208" t="s">
        <v>91</v>
      </c>
      <c r="H137" s="261" t="s">
        <v>92</v>
      </c>
      <c r="I137" s="313"/>
    </row>
    <row r="138" spans="1:9" s="11" customFormat="1" x14ac:dyDescent="0.25">
      <c r="A138" s="103" t="s">
        <v>70</v>
      </c>
      <c r="B138" s="153"/>
      <c r="C138" s="154"/>
      <c r="D138" s="137"/>
      <c r="E138" s="120"/>
      <c r="F138" s="117"/>
      <c r="G138" s="226"/>
      <c r="H138" s="267"/>
      <c r="I138" s="133"/>
    </row>
    <row r="139" spans="1:9" x14ac:dyDescent="0.25">
      <c r="A139" s="105"/>
      <c r="B139" s="95" t="s">
        <v>71</v>
      </c>
      <c r="C139" s="131"/>
      <c r="D139" s="137"/>
      <c r="E139" s="120"/>
      <c r="F139" s="117"/>
      <c r="G139" s="226"/>
      <c r="H139" s="267"/>
      <c r="I139" s="133"/>
    </row>
    <row r="140" spans="1:9" x14ac:dyDescent="0.25">
      <c r="A140" s="106"/>
      <c r="B140" s="108"/>
      <c r="C140" s="155" t="s">
        <v>29</v>
      </c>
      <c r="D140" s="152" t="s">
        <v>101</v>
      </c>
      <c r="E140" s="149" t="s">
        <v>94</v>
      </c>
      <c r="F140" s="150" t="s">
        <v>102</v>
      </c>
      <c r="G140" s="204">
        <v>68068077843</v>
      </c>
      <c r="H140" s="274">
        <v>9737434.8699278291</v>
      </c>
      <c r="I140" s="150" t="s">
        <v>102</v>
      </c>
    </row>
    <row r="141" spans="1:9" x14ac:dyDescent="0.25">
      <c r="A141" s="106"/>
      <c r="B141" s="108"/>
      <c r="C141" s="155" t="s">
        <v>29</v>
      </c>
      <c r="D141" s="152" t="s">
        <v>101</v>
      </c>
      <c r="E141" s="149" t="s">
        <v>94</v>
      </c>
      <c r="F141" s="150" t="s">
        <v>102</v>
      </c>
      <c r="G141" s="204">
        <v>104985383</v>
      </c>
      <c r="H141" s="274">
        <v>0</v>
      </c>
      <c r="I141" s="150" t="s">
        <v>102</v>
      </c>
    </row>
    <row r="142" spans="1:9" x14ac:dyDescent="0.25">
      <c r="A142" s="106"/>
      <c r="B142" s="108"/>
      <c r="C142" s="155" t="s">
        <v>31</v>
      </c>
      <c r="D142" s="152" t="s">
        <v>101</v>
      </c>
      <c r="E142" s="149" t="s">
        <v>94</v>
      </c>
      <c r="F142" s="150" t="s">
        <v>102</v>
      </c>
      <c r="G142" s="204">
        <v>10591004489</v>
      </c>
      <c r="H142" s="274">
        <v>1515089.3001065755</v>
      </c>
      <c r="I142" s="150" t="s">
        <v>102</v>
      </c>
    </row>
    <row r="143" spans="1:9" x14ac:dyDescent="0.25">
      <c r="A143" s="106"/>
      <c r="B143" s="108"/>
      <c r="C143" s="155" t="s">
        <v>33</v>
      </c>
      <c r="D143" s="152" t="s">
        <v>101</v>
      </c>
      <c r="E143" s="149" t="s">
        <v>94</v>
      </c>
      <c r="F143" s="150" t="s">
        <v>102</v>
      </c>
      <c r="G143" s="204">
        <v>11596105323</v>
      </c>
      <c r="H143" s="274">
        <v>1658873.3501183775</v>
      </c>
      <c r="I143" s="150" t="s">
        <v>102</v>
      </c>
    </row>
    <row r="144" spans="1:9" x14ac:dyDescent="0.25">
      <c r="A144" s="106"/>
      <c r="B144" s="108"/>
      <c r="C144" s="155" t="s">
        <v>33</v>
      </c>
      <c r="D144" s="152" t="s">
        <v>101</v>
      </c>
      <c r="E144" s="149" t="s">
        <v>94</v>
      </c>
      <c r="F144" s="150" t="s">
        <v>102</v>
      </c>
      <c r="G144" s="204">
        <v>3600052984</v>
      </c>
      <c r="H144" s="274">
        <v>0</v>
      </c>
      <c r="I144" s="150" t="s">
        <v>102</v>
      </c>
    </row>
    <row r="145" spans="1:9" x14ac:dyDescent="0.25">
      <c r="A145" s="106"/>
      <c r="B145" s="108"/>
      <c r="C145" s="155" t="s">
        <v>37</v>
      </c>
      <c r="D145" s="152" t="s">
        <v>101</v>
      </c>
      <c r="E145" s="149" t="s">
        <v>94</v>
      </c>
      <c r="F145" s="150" t="s">
        <v>102</v>
      </c>
      <c r="G145" s="204">
        <v>2447082675</v>
      </c>
      <c r="H145" s="274">
        <v>350065.83003712259</v>
      </c>
      <c r="I145" s="150" t="s">
        <v>102</v>
      </c>
    </row>
    <row r="146" spans="1:9" x14ac:dyDescent="0.25">
      <c r="A146" s="106"/>
      <c r="B146" s="108"/>
      <c r="C146" s="155" t="s">
        <v>37</v>
      </c>
      <c r="D146" s="152" t="s">
        <v>101</v>
      </c>
      <c r="E146" s="149" t="s">
        <v>94</v>
      </c>
      <c r="F146" s="150" t="s">
        <v>102</v>
      </c>
      <c r="G146" s="204">
        <v>155540</v>
      </c>
      <c r="H146" s="274">
        <v>0</v>
      </c>
      <c r="I146" s="150" t="s">
        <v>102</v>
      </c>
    </row>
    <row r="147" spans="1:9" x14ac:dyDescent="0.25">
      <c r="A147" s="106"/>
      <c r="B147" s="108"/>
      <c r="C147" s="155" t="s">
        <v>39</v>
      </c>
      <c r="D147" s="152" t="s">
        <v>101</v>
      </c>
      <c r="E147" s="149" t="s">
        <v>94</v>
      </c>
      <c r="F147" s="150" t="s">
        <v>102</v>
      </c>
      <c r="G147" s="204">
        <v>7577210224</v>
      </c>
      <c r="H147" s="274">
        <v>1083952.9099401317</v>
      </c>
      <c r="I147" s="150" t="s">
        <v>102</v>
      </c>
    </row>
    <row r="148" spans="1:9" x14ac:dyDescent="0.25">
      <c r="A148" s="106"/>
      <c r="B148" s="108"/>
      <c r="C148" s="155" t="s">
        <v>36</v>
      </c>
      <c r="D148" s="152" t="s">
        <v>101</v>
      </c>
      <c r="E148" s="149" t="s">
        <v>94</v>
      </c>
      <c r="F148" s="150" t="s">
        <v>102</v>
      </c>
      <c r="G148" s="204">
        <v>2909669366</v>
      </c>
      <c r="H148" s="274">
        <v>416240.87005657796</v>
      </c>
      <c r="I148" s="150" t="s">
        <v>102</v>
      </c>
    </row>
    <row r="149" spans="1:9" x14ac:dyDescent="0.25">
      <c r="A149" s="106"/>
      <c r="B149" s="108"/>
      <c r="C149" s="155" t="s">
        <v>42</v>
      </c>
      <c r="D149" s="152" t="s">
        <v>101</v>
      </c>
      <c r="E149" s="149" t="s">
        <v>94</v>
      </c>
      <c r="F149" s="150" t="s">
        <v>102</v>
      </c>
      <c r="G149" s="204">
        <v>3000228008</v>
      </c>
      <c r="H149" s="274">
        <v>0</v>
      </c>
      <c r="I149" s="150" t="s">
        <v>102</v>
      </c>
    </row>
    <row r="150" spans="1:9" x14ac:dyDescent="0.25">
      <c r="A150" s="106"/>
      <c r="B150" s="108"/>
      <c r="C150" s="155" t="s">
        <v>176</v>
      </c>
      <c r="D150" s="152" t="s">
        <v>101</v>
      </c>
      <c r="E150" s="149" t="s">
        <v>94</v>
      </c>
      <c r="F150" s="150" t="s">
        <v>102</v>
      </c>
      <c r="G150" s="204">
        <v>1318796801</v>
      </c>
      <c r="H150" s="274">
        <v>0</v>
      </c>
      <c r="I150" s="150" t="s">
        <v>102</v>
      </c>
    </row>
    <row r="151" spans="1:9" x14ac:dyDescent="0.25">
      <c r="A151" s="106"/>
      <c r="B151" s="108"/>
      <c r="C151" s="155" t="s">
        <v>120</v>
      </c>
      <c r="D151" s="152" t="s">
        <v>101</v>
      </c>
      <c r="E151" s="149" t="s">
        <v>94</v>
      </c>
      <c r="F151" s="150" t="s">
        <v>102</v>
      </c>
      <c r="G151" s="204">
        <v>7322233344</v>
      </c>
      <c r="H151" s="274">
        <v>0</v>
      </c>
      <c r="I151" s="150" t="s">
        <v>102</v>
      </c>
    </row>
    <row r="152" spans="1:9" x14ac:dyDescent="0.25">
      <c r="A152" s="106"/>
      <c r="B152" s="108"/>
      <c r="C152" s="155" t="s">
        <v>121</v>
      </c>
      <c r="D152" s="152" t="s">
        <v>101</v>
      </c>
      <c r="E152" s="149" t="s">
        <v>94</v>
      </c>
      <c r="F152" s="150" t="s">
        <v>235</v>
      </c>
      <c r="G152" s="204">
        <v>969108933.77330685</v>
      </c>
      <c r="H152" s="274">
        <v>138635.25199357784</v>
      </c>
      <c r="I152" s="107" t="s">
        <v>149</v>
      </c>
    </row>
    <row r="153" spans="1:9" x14ac:dyDescent="0.25">
      <c r="A153" s="106"/>
      <c r="B153" s="108"/>
      <c r="C153" s="155" t="s">
        <v>136</v>
      </c>
      <c r="D153" s="152" t="s">
        <v>101</v>
      </c>
      <c r="E153" s="149" t="s">
        <v>94</v>
      </c>
      <c r="F153" s="150" t="s">
        <v>236</v>
      </c>
      <c r="G153" s="204">
        <v>2336753631</v>
      </c>
      <c r="H153" s="274">
        <v>334282.77997525159</v>
      </c>
      <c r="I153" s="107" t="s">
        <v>149</v>
      </c>
    </row>
    <row r="154" spans="1:9" x14ac:dyDescent="0.25">
      <c r="A154" s="106"/>
      <c r="B154" s="108"/>
      <c r="C154" s="155" t="s">
        <v>122</v>
      </c>
      <c r="D154" s="152" t="s">
        <v>101</v>
      </c>
      <c r="E154" s="149" t="s">
        <v>94</v>
      </c>
      <c r="F154" s="256">
        <v>44100</v>
      </c>
      <c r="G154" s="204">
        <v>355059634</v>
      </c>
      <c r="H154" s="274">
        <v>0</v>
      </c>
      <c r="I154" s="107" t="s">
        <v>124</v>
      </c>
    </row>
    <row r="155" spans="1:9" x14ac:dyDescent="0.25">
      <c r="A155" s="106"/>
      <c r="B155" s="108"/>
      <c r="C155" s="155" t="s">
        <v>122</v>
      </c>
      <c r="D155" s="152" t="s">
        <v>101</v>
      </c>
      <c r="E155" s="149" t="s">
        <v>94</v>
      </c>
      <c r="F155" s="256" t="s">
        <v>237</v>
      </c>
      <c r="G155" s="204">
        <v>1333711177</v>
      </c>
      <c r="H155" s="274">
        <v>0</v>
      </c>
      <c r="I155" s="107" t="s">
        <v>149</v>
      </c>
    </row>
    <row r="156" spans="1:9" x14ac:dyDescent="0.25">
      <c r="A156" s="106"/>
      <c r="B156" s="108"/>
      <c r="C156" s="155" t="s">
        <v>123</v>
      </c>
      <c r="D156" s="152" t="s">
        <v>101</v>
      </c>
      <c r="E156" s="149" t="s">
        <v>94</v>
      </c>
      <c r="F156" s="256">
        <v>43794</v>
      </c>
      <c r="G156" s="204">
        <v>3495175000</v>
      </c>
      <c r="H156" s="274">
        <v>500000</v>
      </c>
      <c r="I156" s="107" t="s">
        <v>124</v>
      </c>
    </row>
    <row r="157" spans="1:9" x14ac:dyDescent="0.25">
      <c r="A157" s="106"/>
      <c r="B157" s="108"/>
      <c r="C157" s="155" t="s">
        <v>123</v>
      </c>
      <c r="D157" s="152" t="s">
        <v>101</v>
      </c>
      <c r="E157" s="149" t="s">
        <v>94</v>
      </c>
      <c r="F157" s="256" t="s">
        <v>238</v>
      </c>
      <c r="G157" s="204">
        <v>1902826816</v>
      </c>
      <c r="H157" s="274">
        <v>272207.65998841258</v>
      </c>
      <c r="I157" s="107" t="s">
        <v>149</v>
      </c>
    </row>
    <row r="158" spans="1:9" x14ac:dyDescent="0.25">
      <c r="A158" s="106"/>
      <c r="B158" s="108"/>
      <c r="C158" s="155" t="s">
        <v>118</v>
      </c>
      <c r="D158" s="152" t="s">
        <v>101</v>
      </c>
      <c r="E158" s="149" t="s">
        <v>94</v>
      </c>
      <c r="F158" s="256">
        <v>44196</v>
      </c>
      <c r="G158" s="204">
        <v>6760823256</v>
      </c>
      <c r="H158" s="274">
        <v>0</v>
      </c>
      <c r="I158" s="107" t="s">
        <v>149</v>
      </c>
    </row>
    <row r="159" spans="1:9" x14ac:dyDescent="0.25">
      <c r="A159" s="106"/>
      <c r="B159" s="108"/>
      <c r="C159" s="155" t="s">
        <v>137</v>
      </c>
      <c r="D159" s="152" t="s">
        <v>101</v>
      </c>
      <c r="E159" s="149" t="s">
        <v>94</v>
      </c>
      <c r="F159" s="150" t="s">
        <v>239</v>
      </c>
      <c r="G159" s="204">
        <v>5336788422.2290001</v>
      </c>
      <c r="H159" s="274">
        <v>763450.81751686253</v>
      </c>
      <c r="I159" s="107" t="s">
        <v>124</v>
      </c>
    </row>
    <row r="160" spans="1:9" x14ac:dyDescent="0.25">
      <c r="A160" s="106"/>
      <c r="B160" s="108"/>
      <c r="C160" s="155" t="s">
        <v>137</v>
      </c>
      <c r="D160" s="152" t="s">
        <v>101</v>
      </c>
      <c r="E160" s="149" t="s">
        <v>94</v>
      </c>
      <c r="F160" s="150" t="s">
        <v>240</v>
      </c>
      <c r="G160" s="204">
        <v>360401474.94999981</v>
      </c>
      <c r="H160" s="274">
        <v>51556.999999999971</v>
      </c>
      <c r="I160" s="107" t="s">
        <v>149</v>
      </c>
    </row>
    <row r="161" spans="1:9" x14ac:dyDescent="0.25">
      <c r="A161" s="156"/>
      <c r="B161" s="31" t="s">
        <v>73</v>
      </c>
      <c r="C161" s="157"/>
      <c r="D161" s="158"/>
      <c r="E161" s="159"/>
      <c r="F161" s="160"/>
      <c r="G161" s="227">
        <v>141386250324.9523</v>
      </c>
      <c r="H161" s="275">
        <v>16821790.63966072</v>
      </c>
      <c r="I161" s="161"/>
    </row>
    <row r="162" spans="1:9" x14ac:dyDescent="0.25">
      <c r="A162" s="106"/>
      <c r="B162" s="95" t="s">
        <v>72</v>
      </c>
      <c r="C162" s="155"/>
      <c r="D162" s="152"/>
      <c r="E162" s="149"/>
      <c r="F162" s="150"/>
      <c r="G162" s="204"/>
      <c r="H162" s="274"/>
      <c r="I162" s="151"/>
    </row>
    <row r="163" spans="1:9" x14ac:dyDescent="0.25">
      <c r="A163" s="106"/>
      <c r="B163" s="95"/>
      <c r="C163" s="155" t="s">
        <v>29</v>
      </c>
      <c r="D163" s="152" t="s">
        <v>101</v>
      </c>
      <c r="E163" s="149" t="s">
        <v>95</v>
      </c>
      <c r="F163" s="150" t="s">
        <v>102</v>
      </c>
      <c r="G163" s="204">
        <v>95325096134</v>
      </c>
      <c r="H163" s="274">
        <v>13636669.999928473</v>
      </c>
      <c r="I163" s="150" t="s">
        <v>102</v>
      </c>
    </row>
    <row r="164" spans="1:9" x14ac:dyDescent="0.25">
      <c r="A164" s="106"/>
      <c r="B164" s="95"/>
      <c r="C164" s="155" t="s">
        <v>33</v>
      </c>
      <c r="D164" s="152" t="s">
        <v>101</v>
      </c>
      <c r="E164" s="149" t="s">
        <v>95</v>
      </c>
      <c r="F164" s="150" t="s">
        <v>102</v>
      </c>
      <c r="G164" s="204">
        <v>5991728522</v>
      </c>
      <c r="H164" s="274">
        <v>857142.85007188481</v>
      </c>
      <c r="I164" s="150" t="s">
        <v>102</v>
      </c>
    </row>
    <row r="165" spans="1:9" x14ac:dyDescent="0.25">
      <c r="A165" s="106"/>
      <c r="B165" s="95"/>
      <c r="C165" s="155" t="s">
        <v>31</v>
      </c>
      <c r="D165" s="152" t="s">
        <v>101</v>
      </c>
      <c r="E165" s="149" t="s">
        <v>95</v>
      </c>
      <c r="F165" s="150" t="s">
        <v>102</v>
      </c>
      <c r="G165" s="204">
        <v>5903302621</v>
      </c>
      <c r="H165" s="274">
        <v>844493.13997153216</v>
      </c>
      <c r="I165" s="150" t="s">
        <v>102</v>
      </c>
    </row>
    <row r="166" spans="1:9" x14ac:dyDescent="0.25">
      <c r="A166" s="106"/>
      <c r="B166" s="95"/>
      <c r="C166" s="155" t="s">
        <v>138</v>
      </c>
      <c r="D166" s="152" t="s">
        <v>101</v>
      </c>
      <c r="E166" s="149" t="s">
        <v>95</v>
      </c>
      <c r="F166" s="150" t="s">
        <v>244</v>
      </c>
      <c r="G166" s="204">
        <v>34951749861</v>
      </c>
      <c r="H166" s="274">
        <v>4999999.9801154444</v>
      </c>
      <c r="I166" s="150" t="s">
        <v>149</v>
      </c>
    </row>
    <row r="167" spans="1:9" x14ac:dyDescent="0.25">
      <c r="A167" s="156"/>
      <c r="B167" s="31" t="s">
        <v>74</v>
      </c>
      <c r="C167" s="157"/>
      <c r="D167" s="158"/>
      <c r="E167" s="159"/>
      <c r="F167" s="160"/>
      <c r="G167" s="227">
        <v>142171877138</v>
      </c>
      <c r="H167" s="275">
        <v>20338305.970087335</v>
      </c>
      <c r="I167" s="161"/>
    </row>
    <row r="168" spans="1:9" x14ac:dyDescent="0.25">
      <c r="A168" s="144"/>
      <c r="B168" s="31" t="s">
        <v>75</v>
      </c>
      <c r="C168" s="132"/>
      <c r="D168" s="126"/>
      <c r="E168" s="98"/>
      <c r="F168" s="99"/>
      <c r="G168" s="213">
        <v>283558127462.95227</v>
      </c>
      <c r="H168" s="276">
        <v>37160096.609748051</v>
      </c>
      <c r="I168" s="122"/>
    </row>
    <row r="169" spans="1:9" x14ac:dyDescent="0.25">
      <c r="A169" s="13"/>
      <c r="B169" s="12"/>
      <c r="C169" s="21"/>
      <c r="D169" s="94"/>
      <c r="E169" s="21"/>
      <c r="F169" s="94"/>
      <c r="G169" s="228"/>
      <c r="H169" s="277"/>
      <c r="I169" s="88"/>
    </row>
    <row r="170" spans="1:9" x14ac:dyDescent="0.25">
      <c r="A170" s="13"/>
      <c r="B170" s="15" t="s">
        <v>1</v>
      </c>
      <c r="C170" s="16"/>
      <c r="D170" s="91"/>
      <c r="E170" s="16"/>
      <c r="F170" s="91"/>
      <c r="G170" s="217">
        <v>141386250324.9523</v>
      </c>
      <c r="I170" s="85"/>
    </row>
    <row r="171" spans="1:9" x14ac:dyDescent="0.25">
      <c r="A171" s="13"/>
      <c r="B171" s="17" t="s">
        <v>2</v>
      </c>
      <c r="C171" s="18"/>
      <c r="D171" s="89"/>
      <c r="E171" s="18"/>
      <c r="F171" s="89"/>
      <c r="G171" s="218">
        <v>142171877138</v>
      </c>
      <c r="I171" s="85"/>
    </row>
    <row r="172" spans="1:9" x14ac:dyDescent="0.25">
      <c r="A172" s="13"/>
      <c r="B172" s="19" t="s">
        <v>75</v>
      </c>
      <c r="C172" s="20"/>
      <c r="D172" s="92"/>
      <c r="E172" s="20"/>
      <c r="F172" s="92"/>
      <c r="G172" s="219">
        <v>283558127462.95227</v>
      </c>
      <c r="I172" s="85"/>
    </row>
    <row r="173" spans="1:9" x14ac:dyDescent="0.25">
      <c r="A173" s="13"/>
      <c r="B173" s="13"/>
      <c r="C173" s="22"/>
      <c r="D173" s="85"/>
      <c r="E173" s="22"/>
      <c r="F173" s="85"/>
      <c r="G173" s="229"/>
      <c r="H173" s="278"/>
      <c r="I173" s="89"/>
    </row>
    <row r="174" spans="1:9" ht="27.6" x14ac:dyDescent="0.25">
      <c r="A174" s="300" t="s">
        <v>85</v>
      </c>
      <c r="B174" s="301"/>
      <c r="C174" s="302"/>
      <c r="D174" s="306" t="s">
        <v>87</v>
      </c>
      <c r="E174" s="306" t="s">
        <v>89</v>
      </c>
      <c r="F174" s="306" t="s">
        <v>88</v>
      </c>
      <c r="G174" s="207" t="s">
        <v>86</v>
      </c>
      <c r="H174" s="260" t="s">
        <v>86</v>
      </c>
      <c r="I174" s="308" t="s">
        <v>93</v>
      </c>
    </row>
    <row r="175" spans="1:9" x14ac:dyDescent="0.25">
      <c r="A175" s="303"/>
      <c r="B175" s="304"/>
      <c r="C175" s="305"/>
      <c r="D175" s="307"/>
      <c r="E175" s="307"/>
      <c r="F175" s="307"/>
      <c r="G175" s="208" t="s">
        <v>91</v>
      </c>
      <c r="H175" s="261" t="s">
        <v>92</v>
      </c>
      <c r="I175" s="309"/>
    </row>
    <row r="176" spans="1:9" ht="16.5" customHeight="1" x14ac:dyDescent="0.25">
      <c r="A176" s="106"/>
      <c r="B176" s="108"/>
      <c r="C176" s="22"/>
      <c r="D176" s="162"/>
      <c r="E176" s="163"/>
      <c r="F176" s="162"/>
      <c r="G176" s="214"/>
      <c r="H176" s="267"/>
      <c r="I176" s="134"/>
    </row>
    <row r="177" spans="1:9" ht="15" customHeight="1" x14ac:dyDescent="0.25">
      <c r="A177" s="105" t="s">
        <v>77</v>
      </c>
      <c r="B177" s="108"/>
      <c r="C177" s="22"/>
      <c r="D177" s="162"/>
      <c r="E177" s="163"/>
      <c r="F177" s="162"/>
      <c r="G177" s="214"/>
      <c r="H177" s="267"/>
      <c r="I177" s="134"/>
    </row>
    <row r="178" spans="1:9" s="11" customFormat="1" x14ac:dyDescent="0.25">
      <c r="A178" s="138"/>
      <c r="B178" s="96" t="s">
        <v>76</v>
      </c>
      <c r="C178" s="109"/>
      <c r="D178" s="117"/>
      <c r="E178" s="120"/>
      <c r="F178" s="117"/>
      <c r="G178" s="230"/>
      <c r="H178" s="272"/>
      <c r="I178" s="117"/>
    </row>
    <row r="179" spans="1:9" s="11" customFormat="1" x14ac:dyDescent="0.25">
      <c r="A179" s="138"/>
      <c r="B179" s="109"/>
      <c r="C179" s="139" t="s">
        <v>139</v>
      </c>
      <c r="D179" s="141" t="s">
        <v>103</v>
      </c>
      <c r="E179" s="140" t="s">
        <v>94</v>
      </c>
      <c r="F179" s="141" t="s">
        <v>104</v>
      </c>
      <c r="G179" s="298">
        <v>908395983</v>
      </c>
      <c r="H179" s="272">
        <v>129950.00007152717</v>
      </c>
      <c r="I179" s="107" t="s">
        <v>149</v>
      </c>
    </row>
    <row r="180" spans="1:9" x14ac:dyDescent="0.25">
      <c r="A180" s="138"/>
      <c r="B180" s="109"/>
      <c r="C180" s="139" t="s">
        <v>140</v>
      </c>
      <c r="D180" s="141" t="s">
        <v>103</v>
      </c>
      <c r="E180" s="140" t="s">
        <v>94</v>
      </c>
      <c r="F180" s="141" t="s">
        <v>104</v>
      </c>
      <c r="G180" s="298">
        <v>18624171686</v>
      </c>
      <c r="H180" s="272">
        <v>2664268.8400437743</v>
      </c>
      <c r="I180" s="107" t="s">
        <v>149</v>
      </c>
    </row>
    <row r="181" spans="1:9" x14ac:dyDescent="0.25">
      <c r="A181" s="138"/>
      <c r="B181" s="109"/>
      <c r="C181" s="139" t="s">
        <v>148</v>
      </c>
      <c r="D181" s="141" t="s">
        <v>103</v>
      </c>
      <c r="E181" s="140" t="s">
        <v>94</v>
      </c>
      <c r="F181" s="141" t="s">
        <v>104</v>
      </c>
      <c r="G181" s="298">
        <v>154137218</v>
      </c>
      <c r="H181" s="272">
        <v>22050.000071527174</v>
      </c>
      <c r="I181" s="107" t="s">
        <v>149</v>
      </c>
    </row>
    <row r="182" spans="1:9" x14ac:dyDescent="0.25">
      <c r="A182" s="138"/>
      <c r="B182" s="109"/>
      <c r="C182" s="139" t="s">
        <v>141</v>
      </c>
      <c r="D182" s="141" t="s">
        <v>103</v>
      </c>
      <c r="E182" s="140" t="s">
        <v>94</v>
      </c>
      <c r="F182" s="141" t="s">
        <v>104</v>
      </c>
      <c r="G182" s="298">
        <v>296390840</v>
      </c>
      <c r="H182" s="272">
        <v>42400</v>
      </c>
      <c r="I182" s="107" t="s">
        <v>149</v>
      </c>
    </row>
    <row r="183" spans="1:9" x14ac:dyDescent="0.25">
      <c r="A183" s="138"/>
      <c r="B183" s="109"/>
      <c r="C183" s="139" t="s">
        <v>249</v>
      </c>
      <c r="D183" s="141" t="s">
        <v>103</v>
      </c>
      <c r="E183" s="140" t="s">
        <v>94</v>
      </c>
      <c r="F183" s="141" t="s">
        <v>104</v>
      </c>
      <c r="G183" s="231">
        <v>27112980</v>
      </c>
      <c r="H183" s="272"/>
      <c r="I183" s="107"/>
    </row>
    <row r="184" spans="1:9" x14ac:dyDescent="0.25">
      <c r="A184" s="138"/>
      <c r="B184" s="109"/>
      <c r="C184" s="139" t="s">
        <v>250</v>
      </c>
      <c r="D184" s="141" t="s">
        <v>103</v>
      </c>
      <c r="E184" s="140" t="s">
        <v>94</v>
      </c>
      <c r="F184" s="141" t="s">
        <v>104</v>
      </c>
      <c r="G184" s="231">
        <v>0</v>
      </c>
      <c r="H184" s="272">
        <v>0</v>
      </c>
      <c r="I184" s="107"/>
    </row>
    <row r="185" spans="1:9" x14ac:dyDescent="0.25">
      <c r="A185" s="245"/>
      <c r="B185" s="32" t="s">
        <v>78</v>
      </c>
      <c r="C185" s="246"/>
      <c r="D185" s="247"/>
      <c r="E185" s="248"/>
      <c r="F185" s="247"/>
      <c r="G185" s="249">
        <v>20010208707</v>
      </c>
      <c r="H185" s="276">
        <v>2858668.8401868283</v>
      </c>
      <c r="I185" s="250"/>
    </row>
    <row r="186" spans="1:9" x14ac:dyDescent="0.25">
      <c r="A186" s="144"/>
      <c r="B186" s="31" t="s">
        <v>79</v>
      </c>
      <c r="C186" s="32"/>
      <c r="D186" s="99"/>
      <c r="E186" s="98"/>
      <c r="F186" s="99"/>
      <c r="G186" s="213">
        <v>20010208707</v>
      </c>
      <c r="H186" s="276">
        <v>2858668.8401868283</v>
      </c>
      <c r="I186" s="122"/>
    </row>
    <row r="187" spans="1:9" x14ac:dyDescent="0.25">
      <c r="C187" s="24"/>
      <c r="D187" s="93"/>
      <c r="E187" s="24"/>
      <c r="F187" s="93"/>
      <c r="G187" s="225"/>
      <c r="I187" s="86"/>
    </row>
    <row r="188" spans="1:9" x14ac:dyDescent="0.25">
      <c r="A188" s="318" t="s">
        <v>85</v>
      </c>
      <c r="B188" s="319"/>
      <c r="C188" s="320"/>
      <c r="D188" s="320" t="s">
        <v>87</v>
      </c>
      <c r="E188" s="315" t="s">
        <v>89</v>
      </c>
      <c r="F188" s="315" t="s">
        <v>88</v>
      </c>
      <c r="G188" s="207" t="s">
        <v>86</v>
      </c>
      <c r="H188" s="260" t="s">
        <v>86</v>
      </c>
      <c r="I188" s="312" t="s">
        <v>93</v>
      </c>
    </row>
    <row r="189" spans="1:9" x14ac:dyDescent="0.25">
      <c r="A189" s="321"/>
      <c r="B189" s="322"/>
      <c r="C189" s="323"/>
      <c r="D189" s="323"/>
      <c r="E189" s="317"/>
      <c r="F189" s="317"/>
      <c r="G189" s="208" t="s">
        <v>91</v>
      </c>
      <c r="H189" s="261" t="s">
        <v>92</v>
      </c>
      <c r="I189" s="313"/>
    </row>
    <row r="190" spans="1:9" x14ac:dyDescent="0.25">
      <c r="A190" s="136">
        <v>5</v>
      </c>
      <c r="B190" s="131" t="s">
        <v>241</v>
      </c>
      <c r="C190" s="310"/>
      <c r="D190" s="142"/>
      <c r="E190" s="142"/>
      <c r="F190" s="145"/>
      <c r="G190" s="224"/>
      <c r="H190" s="272"/>
      <c r="I190" s="107"/>
    </row>
    <row r="191" spans="1:9" x14ac:dyDescent="0.25">
      <c r="A191" s="138"/>
      <c r="B191" s="96"/>
      <c r="C191" s="131" t="s">
        <v>125</v>
      </c>
      <c r="D191" s="142" t="s">
        <v>99</v>
      </c>
      <c r="E191" s="142" t="s">
        <v>95</v>
      </c>
      <c r="F191" s="145" t="s">
        <v>243</v>
      </c>
      <c r="G191" s="224">
        <v>8637273405.0476685</v>
      </c>
      <c r="H191" s="272">
        <v>0</v>
      </c>
      <c r="I191" s="107" t="s">
        <v>149</v>
      </c>
    </row>
    <row r="192" spans="1:9" x14ac:dyDescent="0.25">
      <c r="A192" s="144"/>
      <c r="B192" s="31" t="s">
        <v>242</v>
      </c>
      <c r="C192" s="132"/>
      <c r="D192" s="126"/>
      <c r="E192" s="98"/>
      <c r="F192" s="287" t="s">
        <v>119</v>
      </c>
      <c r="G192" s="213">
        <v>8637273405.0476685</v>
      </c>
      <c r="H192" s="266">
        <v>0</v>
      </c>
      <c r="I192" s="122"/>
    </row>
    <row r="193" spans="1:9" x14ac:dyDescent="0.25">
      <c r="A193" s="270"/>
      <c r="B193" s="270"/>
      <c r="C193" s="270"/>
      <c r="D193" s="270"/>
      <c r="E193" s="270"/>
      <c r="F193" s="270"/>
      <c r="G193" s="270"/>
      <c r="H193" s="270"/>
      <c r="I193" s="253"/>
    </row>
    <row r="194" spans="1:9" x14ac:dyDescent="0.25">
      <c r="B194" s="25" t="s">
        <v>1</v>
      </c>
      <c r="C194" s="16"/>
      <c r="D194" s="91"/>
      <c r="E194" s="16"/>
      <c r="F194" s="91"/>
      <c r="G194" s="217">
        <v>20010208707</v>
      </c>
      <c r="H194" s="270"/>
      <c r="I194" s="85"/>
    </row>
    <row r="195" spans="1:9" s="11" customFormat="1" x14ac:dyDescent="0.25">
      <c r="A195" s="14"/>
      <c r="B195" s="26" t="s">
        <v>2</v>
      </c>
      <c r="C195" s="18"/>
      <c r="D195" s="89"/>
      <c r="E195" s="18"/>
      <c r="F195" s="89"/>
      <c r="G195" s="218">
        <v>8637273405.0476685</v>
      </c>
      <c r="H195" s="270"/>
      <c r="I195" s="85"/>
    </row>
    <row r="196" spans="1:9" x14ac:dyDescent="0.25">
      <c r="B196" s="27" t="s">
        <v>79</v>
      </c>
      <c r="C196" s="20"/>
      <c r="D196" s="92"/>
      <c r="E196" s="20"/>
      <c r="F196" s="92"/>
      <c r="G196" s="219">
        <v>28647482112.047668</v>
      </c>
      <c r="H196" s="270"/>
      <c r="I196" s="85"/>
    </row>
    <row r="198" spans="1:9" ht="14.4" thickBot="1" x14ac:dyDescent="0.3">
      <c r="B198" s="30" t="s">
        <v>233</v>
      </c>
      <c r="C198" s="29"/>
      <c r="D198" s="90"/>
      <c r="E198" s="29"/>
      <c r="F198" s="90"/>
      <c r="G198" s="233">
        <v>366076400389</v>
      </c>
      <c r="H198" s="279"/>
      <c r="I198" s="28"/>
    </row>
    <row r="199" spans="1:9" ht="14.4" thickTop="1" x14ac:dyDescent="0.25">
      <c r="B199" s="95"/>
      <c r="C199" s="96"/>
      <c r="D199" s="251"/>
      <c r="E199" s="96"/>
      <c r="F199" s="251"/>
      <c r="G199" s="252"/>
      <c r="H199" s="273"/>
      <c r="I199" s="253"/>
    </row>
    <row r="200" spans="1:9" x14ac:dyDescent="0.25">
      <c r="B200" s="95"/>
      <c r="C200" s="96"/>
      <c r="D200" s="251"/>
      <c r="E200" s="96"/>
      <c r="F200" s="251"/>
      <c r="G200" s="252"/>
      <c r="H200" s="273"/>
      <c r="I200" s="253"/>
    </row>
    <row r="201" spans="1:9" x14ac:dyDescent="0.25">
      <c r="B201" s="95"/>
      <c r="C201" s="96"/>
      <c r="D201" s="251"/>
      <c r="E201" s="96"/>
      <c r="F201" s="251"/>
      <c r="G201" s="252"/>
      <c r="H201" s="273"/>
      <c r="I201" s="253"/>
    </row>
    <row r="202" spans="1:9" x14ac:dyDescent="0.25">
      <c r="B202" s="95"/>
      <c r="C202" s="96"/>
      <c r="D202" s="251"/>
      <c r="E202" s="96"/>
      <c r="F202" s="251"/>
      <c r="G202" s="252"/>
      <c r="H202" s="273"/>
      <c r="I202" s="253"/>
    </row>
    <row r="203" spans="1:9" x14ac:dyDescent="0.25">
      <c r="B203" s="95"/>
      <c r="C203" s="96"/>
      <c r="D203" s="251"/>
      <c r="E203" s="96"/>
      <c r="F203" s="251"/>
      <c r="G203" s="311" t="s">
        <v>247</v>
      </c>
      <c r="H203" s="273"/>
      <c r="I203" s="253"/>
    </row>
    <row r="204" spans="1:9" x14ac:dyDescent="0.25">
      <c r="B204" s="95"/>
      <c r="C204" s="96"/>
      <c r="D204" s="251"/>
      <c r="E204" s="96"/>
      <c r="F204" s="251"/>
      <c r="G204" s="311" t="s">
        <v>248</v>
      </c>
      <c r="H204" s="273"/>
      <c r="I204" s="253"/>
    </row>
    <row r="205" spans="1:9" x14ac:dyDescent="0.25">
      <c r="G205" s="236"/>
    </row>
    <row r="207" spans="1:9" x14ac:dyDescent="0.25">
      <c r="G207" s="236"/>
    </row>
  </sheetData>
  <autoFilter ref="A6:I204">
    <filterColumn colId="0" showButton="0"/>
    <filterColumn colId="1" showButton="0"/>
  </autoFilter>
  <dataConsolidate/>
  <customSheetViews>
    <customSheetView guid="{869F46ED-B00E-409E-9E7C-19CCD452E0CD}" scale="70" showGridLines="0" printArea="1" showAutoFilter="1" topLeftCell="A67">
      <selection activeCell="A21" sqref="A21:IV21"/>
      <rowBreaks count="1" manualBreakCount="1">
        <brk id="131" max="16383" man="1"/>
      </rowBreaks>
      <pageMargins left="0.59055118110236227" right="0.39370078740157483" top="0.59055118110236227" bottom="0.59055118110236227" header="0" footer="0"/>
      <printOptions horizontalCentered="1"/>
      <pageSetup paperSize="5" scale="49" fitToHeight="2" orientation="portrait" r:id="rId1"/>
      <headerFooter alignWithMargins="0"/>
      <autoFilter ref="B1:P1"/>
    </customSheetView>
    <customSheetView guid="{EE158877-6146-47AF-B3F3-3696F3585E82}" scale="70" showPageBreaks="1" showGridLines="0" printArea="1" showAutoFilter="1" topLeftCell="A28">
      <selection activeCell="A21" sqref="A21"/>
      <rowBreaks count="1" manualBreakCount="1">
        <brk id="130" max="16383" man="1"/>
      </rowBreaks>
      <pageMargins left="0.59055118110236227" right="0.39370078740157483" top="0.59055118110236227" bottom="0.59055118110236227" header="0" footer="0"/>
      <printOptions horizontalCentered="1"/>
      <pageSetup paperSize="5" scale="49" fitToHeight="2" orientation="portrait" r:id="rId2"/>
      <headerFooter alignWithMargins="0"/>
      <autoFilter ref="B1:P1"/>
    </customSheetView>
  </customSheetViews>
  <mergeCells count="26">
    <mergeCell ref="I6:I7"/>
    <mergeCell ref="E6:E7"/>
    <mergeCell ref="D6:D7"/>
    <mergeCell ref="F6:F7"/>
    <mergeCell ref="I117:I118"/>
    <mergeCell ref="A6:C7"/>
    <mergeCell ref="A1:F1"/>
    <mergeCell ref="A2:F2"/>
    <mergeCell ref="A3:F3"/>
    <mergeCell ref="A117:C118"/>
    <mergeCell ref="E117:E118"/>
    <mergeCell ref="E136:E137"/>
    <mergeCell ref="F136:F137"/>
    <mergeCell ref="A134:F134"/>
    <mergeCell ref="D117:D118"/>
    <mergeCell ref="F117:F118"/>
    <mergeCell ref="I136:I137"/>
    <mergeCell ref="A132:F132"/>
    <mergeCell ref="A136:C137"/>
    <mergeCell ref="D136:D137"/>
    <mergeCell ref="A133:F133"/>
    <mergeCell ref="A188:C189"/>
    <mergeCell ref="D188:D189"/>
    <mergeCell ref="E188:E189"/>
    <mergeCell ref="F188:F189"/>
    <mergeCell ref="I188:I189"/>
  </mergeCells>
  <dataValidations count="1">
    <dataValidation type="textLength" errorStyle="information" allowBlank="1" showInputMessage="1" error="XLBVal:6=374123754_x000d__x000a_" sqref="C163:F163 D164:E166 I163:I166 C140:F141 I140:I151 D142:F160">
      <formula1>0</formula1>
      <formula2>10000</formula2>
    </dataValidation>
  </dataValidations>
  <printOptions horizontalCentered="1"/>
  <pageMargins left="0.59055118110236227" right="0.39370078740157483" top="0.59055118110236227" bottom="0.59055118110236227" header="0" footer="0"/>
  <pageSetup paperSize="5" scale="49" fitToHeight="2" orientation="portrait" r:id="rId3"/>
  <headerFooter alignWithMargins="0"/>
  <rowBreaks count="1" manualBreakCount="1">
    <brk id="130" max="8" man="1"/>
  </rowBreaks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L406"/>
  <sheetViews>
    <sheetView showGridLines="0" topLeftCell="A112" zoomScaleNormal="100" workbookViewId="0">
      <selection activeCell="A80" sqref="A80:J80"/>
    </sheetView>
  </sheetViews>
  <sheetFormatPr baseColWidth="10" defaultColWidth="9.6640625" defaultRowHeight="10.199999999999999" x14ac:dyDescent="0.2"/>
  <cols>
    <col min="1" max="1" width="35.5546875" style="164" customWidth="1"/>
    <col min="2" max="2" width="15.44140625" style="165" customWidth="1"/>
    <col min="3" max="3" width="13" style="165" customWidth="1"/>
    <col min="4" max="4" width="13.44140625" style="166" customWidth="1"/>
    <col min="5" max="5" width="15.33203125" style="65" customWidth="1"/>
    <col min="6" max="6" width="18.6640625" style="65" customWidth="1"/>
    <col min="7" max="7" width="14.5546875" style="66" customWidth="1"/>
    <col min="8" max="8" width="17.109375" style="285" customWidth="1"/>
    <col min="9" max="9" width="18.6640625" style="67" customWidth="1"/>
    <col min="10" max="10" width="17" style="68" customWidth="1"/>
    <col min="11" max="11" width="20.33203125" style="68" customWidth="1"/>
    <col min="12" max="12" width="13.44140625" style="50" customWidth="1"/>
    <col min="13" max="16384" width="9.6640625" style="33"/>
  </cols>
  <sheetData>
    <row r="1" spans="1:12" s="34" customFormat="1" x14ac:dyDescent="0.2">
      <c r="A1" s="326" t="s">
        <v>27</v>
      </c>
      <c r="B1" s="326"/>
      <c r="C1" s="326"/>
      <c r="D1" s="326"/>
      <c r="E1" s="326"/>
      <c r="F1" s="326"/>
      <c r="G1" s="326"/>
      <c r="H1" s="326"/>
      <c r="I1" s="326"/>
      <c r="J1" s="326"/>
      <c r="K1" s="35"/>
      <c r="L1" s="167" t="s">
        <v>13</v>
      </c>
    </row>
    <row r="2" spans="1:12" s="34" customFormat="1" x14ac:dyDescent="0.2">
      <c r="A2" s="326" t="s">
        <v>245</v>
      </c>
      <c r="B2" s="326"/>
      <c r="C2" s="326"/>
      <c r="D2" s="326"/>
      <c r="E2" s="326"/>
      <c r="F2" s="326"/>
      <c r="G2" s="326"/>
      <c r="H2" s="326"/>
      <c r="I2" s="326"/>
      <c r="J2" s="326"/>
      <c r="K2" s="255"/>
      <c r="L2" s="36" t="s">
        <v>4</v>
      </c>
    </row>
    <row r="3" spans="1:12" s="34" customFormat="1" x14ac:dyDescent="0.2">
      <c r="A3" s="327" t="s">
        <v>234</v>
      </c>
      <c r="B3" s="327"/>
      <c r="C3" s="327"/>
      <c r="D3" s="327"/>
      <c r="E3" s="327"/>
      <c r="F3" s="327"/>
      <c r="G3" s="327"/>
      <c r="H3" s="327"/>
      <c r="I3" s="327"/>
      <c r="J3" s="328"/>
      <c r="K3" s="41" t="s">
        <v>24</v>
      </c>
      <c r="L3" s="235">
        <v>6990.35</v>
      </c>
    </row>
    <row r="4" spans="1:12" s="34" customFormat="1" x14ac:dyDescent="0.2">
      <c r="A4" s="169"/>
      <c r="B4" s="170"/>
      <c r="C4" s="170"/>
      <c r="D4" s="171"/>
      <c r="E4" s="39"/>
      <c r="F4" s="39"/>
      <c r="G4" s="40"/>
      <c r="H4" s="282"/>
      <c r="I4" s="37"/>
      <c r="J4" s="38"/>
      <c r="K4" s="38"/>
      <c r="L4" s="69"/>
    </row>
    <row r="5" spans="1:12" s="34" customFormat="1" x14ac:dyDescent="0.2">
      <c r="A5" s="172"/>
      <c r="B5" s="172"/>
      <c r="C5" s="172"/>
      <c r="D5" s="173"/>
      <c r="E5" s="43" t="s">
        <v>5</v>
      </c>
      <c r="F5" s="43" t="s">
        <v>5</v>
      </c>
      <c r="G5" s="43" t="s">
        <v>5</v>
      </c>
      <c r="H5" s="283" t="s">
        <v>0</v>
      </c>
      <c r="I5" s="44" t="s">
        <v>0</v>
      </c>
      <c r="J5" s="174" t="s">
        <v>0</v>
      </c>
      <c r="K5" s="175"/>
      <c r="L5" s="176" t="s">
        <v>105</v>
      </c>
    </row>
    <row r="6" spans="1:12" s="34" customFormat="1" x14ac:dyDescent="0.2">
      <c r="A6" s="45" t="s">
        <v>6</v>
      </c>
      <c r="B6" s="45" t="s">
        <v>7</v>
      </c>
      <c r="C6" s="46" t="s">
        <v>8</v>
      </c>
      <c r="D6" s="47" t="s">
        <v>9</v>
      </c>
      <c r="E6" s="48" t="s">
        <v>10</v>
      </c>
      <c r="F6" s="48" t="s">
        <v>11</v>
      </c>
      <c r="G6" s="48" t="s">
        <v>12</v>
      </c>
      <c r="H6" s="284" t="s">
        <v>10</v>
      </c>
      <c r="I6" s="49" t="s">
        <v>11</v>
      </c>
      <c r="J6" s="177" t="s">
        <v>12</v>
      </c>
      <c r="K6" s="49" t="s">
        <v>106</v>
      </c>
      <c r="L6" s="178" t="s">
        <v>107</v>
      </c>
    </row>
    <row r="7" spans="1:12" x14ac:dyDescent="0.2">
      <c r="A7" s="50" t="s">
        <v>114</v>
      </c>
      <c r="B7" s="50">
        <v>356274</v>
      </c>
      <c r="C7" s="51">
        <v>7.4999999999999997E-2</v>
      </c>
      <c r="D7" s="52">
        <v>44095</v>
      </c>
      <c r="E7" s="64">
        <v>2855554.9999642363</v>
      </c>
      <c r="F7" s="61">
        <v>580890.4900326879</v>
      </c>
      <c r="G7" s="179">
        <v>3436445.4899969241</v>
      </c>
      <c r="H7" s="53">
        <v>19961328894</v>
      </c>
      <c r="I7" s="180">
        <v>4060627837</v>
      </c>
      <c r="J7" s="53">
        <v>24021956731</v>
      </c>
      <c r="K7" s="53" t="s">
        <v>108</v>
      </c>
      <c r="L7" s="50" t="s">
        <v>124</v>
      </c>
    </row>
    <row r="8" spans="1:12" x14ac:dyDescent="0.2">
      <c r="A8" s="50" t="s">
        <v>114</v>
      </c>
      <c r="B8" s="50">
        <v>356274</v>
      </c>
      <c r="C8" s="51">
        <v>7.4999999999999997E-2</v>
      </c>
      <c r="D8" s="52">
        <v>44455</v>
      </c>
      <c r="E8" s="64">
        <v>2855554.9999642363</v>
      </c>
      <c r="F8" s="61">
        <v>21123.289964021827</v>
      </c>
      <c r="G8" s="179">
        <v>2876678.2899282579</v>
      </c>
      <c r="H8" s="53">
        <v>19961328894</v>
      </c>
      <c r="I8" s="180">
        <v>147659190</v>
      </c>
      <c r="J8" s="53">
        <v>20108988084</v>
      </c>
      <c r="K8" s="53" t="s">
        <v>108</v>
      </c>
      <c r="L8" s="50" t="s">
        <v>149</v>
      </c>
    </row>
    <row r="9" spans="1:12" x14ac:dyDescent="0.2">
      <c r="A9" s="50" t="s">
        <v>115</v>
      </c>
      <c r="B9" s="50">
        <v>362286</v>
      </c>
      <c r="C9" s="51">
        <v>0.08</v>
      </c>
      <c r="D9" s="52">
        <v>44178</v>
      </c>
      <c r="E9" s="64">
        <v>70000</v>
      </c>
      <c r="F9" s="61">
        <v>3252.5997982933613</v>
      </c>
      <c r="G9" s="179">
        <v>73252.599798293362</v>
      </c>
      <c r="H9" s="53">
        <v>489324500</v>
      </c>
      <c r="I9" s="180">
        <v>22736811</v>
      </c>
      <c r="J9" s="53">
        <v>512061311</v>
      </c>
      <c r="K9" s="53" t="s">
        <v>108</v>
      </c>
      <c r="L9" s="50" t="s">
        <v>149</v>
      </c>
    </row>
    <row r="10" spans="1:12" x14ac:dyDescent="0.2">
      <c r="A10" s="50" t="s">
        <v>115</v>
      </c>
      <c r="B10" s="50">
        <v>364453</v>
      </c>
      <c r="C10" s="51">
        <v>0.09</v>
      </c>
      <c r="D10" s="52">
        <v>44125</v>
      </c>
      <c r="E10" s="64">
        <v>1000000</v>
      </c>
      <c r="F10" s="61">
        <v>198459.57999241812</v>
      </c>
      <c r="G10" s="179">
        <v>1198459.5799924182</v>
      </c>
      <c r="H10" s="53">
        <v>6990350000</v>
      </c>
      <c r="I10" s="180">
        <v>1387301925</v>
      </c>
      <c r="J10" s="53">
        <v>8377651925</v>
      </c>
      <c r="K10" s="53" t="s">
        <v>108</v>
      </c>
      <c r="L10" s="50" t="s">
        <v>149</v>
      </c>
    </row>
    <row r="11" spans="1:12" x14ac:dyDescent="0.2">
      <c r="A11" s="50" t="s">
        <v>115</v>
      </c>
      <c r="B11" s="50">
        <v>371301</v>
      </c>
      <c r="C11" s="51">
        <v>0.08</v>
      </c>
      <c r="D11" s="52">
        <v>44066</v>
      </c>
      <c r="E11" s="64">
        <v>1000000</v>
      </c>
      <c r="F11" s="61">
        <v>21698.629968456513</v>
      </c>
      <c r="G11" s="179">
        <v>1021698.6299684565</v>
      </c>
      <c r="H11" s="53">
        <v>6990350000</v>
      </c>
      <c r="I11" s="180">
        <v>151681018</v>
      </c>
      <c r="J11" s="53">
        <v>7142031018</v>
      </c>
      <c r="K11" s="53" t="s">
        <v>109</v>
      </c>
      <c r="L11" s="50" t="s">
        <v>124</v>
      </c>
    </row>
    <row r="12" spans="1:12" x14ac:dyDescent="0.2">
      <c r="A12" s="50" t="s">
        <v>115</v>
      </c>
      <c r="B12" s="50">
        <v>371302</v>
      </c>
      <c r="C12" s="51">
        <v>0.08</v>
      </c>
      <c r="D12" s="52">
        <v>44066</v>
      </c>
      <c r="E12" s="64">
        <v>0</v>
      </c>
      <c r="F12" s="61">
        <v>3266.1899618760144</v>
      </c>
      <c r="G12" s="179">
        <v>3266.1899618760144</v>
      </c>
      <c r="H12" s="53">
        <v>0</v>
      </c>
      <c r="I12" s="180">
        <v>22831811</v>
      </c>
      <c r="J12" s="53">
        <v>22831811</v>
      </c>
      <c r="K12" s="53" t="s">
        <v>109</v>
      </c>
      <c r="L12" s="50" t="s">
        <v>124</v>
      </c>
    </row>
    <row r="13" spans="1:12" x14ac:dyDescent="0.2">
      <c r="A13" s="50" t="s">
        <v>115</v>
      </c>
      <c r="B13" s="50">
        <v>370722</v>
      </c>
      <c r="C13" s="51">
        <v>7.0000000000000007E-2</v>
      </c>
      <c r="D13" s="52">
        <v>44045</v>
      </c>
      <c r="E13" s="64">
        <v>1000000</v>
      </c>
      <c r="F13" s="61">
        <v>37972.600084402067</v>
      </c>
      <c r="G13" s="179">
        <v>1037972.600084402</v>
      </c>
      <c r="H13" s="53">
        <v>6990350000</v>
      </c>
      <c r="I13" s="180">
        <v>265441765</v>
      </c>
      <c r="J13" s="53">
        <v>7255791765</v>
      </c>
      <c r="K13" s="53" t="s">
        <v>109</v>
      </c>
      <c r="L13" s="50" t="s">
        <v>124</v>
      </c>
    </row>
    <row r="14" spans="1:12" x14ac:dyDescent="0.2">
      <c r="A14" s="50" t="s">
        <v>115</v>
      </c>
      <c r="B14" s="50">
        <v>371300</v>
      </c>
      <c r="C14" s="51">
        <v>0.08</v>
      </c>
      <c r="D14" s="52">
        <v>44066</v>
      </c>
      <c r="E14" s="64">
        <v>703800</v>
      </c>
      <c r="F14" s="61">
        <v>15271.500139477994</v>
      </c>
      <c r="G14" s="179">
        <v>719071.50013947801</v>
      </c>
      <c r="H14" s="53">
        <v>4919808330</v>
      </c>
      <c r="I14" s="180">
        <v>106753131</v>
      </c>
      <c r="J14" s="53">
        <v>5026561461</v>
      </c>
      <c r="K14" s="53" t="s">
        <v>109</v>
      </c>
      <c r="L14" s="50" t="s">
        <v>124</v>
      </c>
    </row>
    <row r="15" spans="1:12" x14ac:dyDescent="0.2">
      <c r="A15" s="50" t="s">
        <v>115</v>
      </c>
      <c r="B15" s="50">
        <v>73959004</v>
      </c>
      <c r="C15" s="51">
        <v>0</v>
      </c>
      <c r="D15" s="52">
        <v>44114</v>
      </c>
      <c r="E15" s="64">
        <v>252524.86999935625</v>
      </c>
      <c r="F15" s="61">
        <v>0</v>
      </c>
      <c r="G15" s="179">
        <v>252524.86999935625</v>
      </c>
      <c r="H15" s="53">
        <v>1765237225</v>
      </c>
      <c r="I15" s="180">
        <v>0</v>
      </c>
      <c r="J15" s="53">
        <v>1765237225</v>
      </c>
      <c r="K15" s="53" t="s">
        <v>109</v>
      </c>
      <c r="L15" s="50" t="s">
        <v>149</v>
      </c>
    </row>
    <row r="16" spans="1:12" x14ac:dyDescent="0.2">
      <c r="A16" s="50" t="s">
        <v>115</v>
      </c>
      <c r="B16" s="50">
        <v>74034002</v>
      </c>
      <c r="C16" s="51">
        <v>0</v>
      </c>
      <c r="D16" s="52">
        <v>44114</v>
      </c>
      <c r="E16" s="64">
        <v>0</v>
      </c>
      <c r="F16" s="61">
        <v>0</v>
      </c>
      <c r="G16" s="179">
        <v>0</v>
      </c>
      <c r="H16" s="53">
        <v>104985383</v>
      </c>
      <c r="I16" s="180">
        <v>0</v>
      </c>
      <c r="J16" s="53">
        <v>104985383</v>
      </c>
      <c r="K16" s="53" t="s">
        <v>109</v>
      </c>
      <c r="L16" s="50" t="s">
        <v>149</v>
      </c>
    </row>
    <row r="17" spans="1:12" x14ac:dyDescent="0.2">
      <c r="A17" s="50"/>
      <c r="B17" s="50"/>
      <c r="C17" s="51"/>
      <c r="D17" s="52"/>
      <c r="E17" s="64"/>
      <c r="F17" s="61"/>
      <c r="G17" s="179"/>
      <c r="H17" s="53"/>
      <c r="I17" s="53"/>
      <c r="J17" s="53"/>
      <c r="K17" s="53"/>
    </row>
    <row r="18" spans="1:12" s="183" customFormat="1" x14ac:dyDescent="0.2">
      <c r="A18" s="55" t="s">
        <v>30</v>
      </c>
      <c r="B18" s="72"/>
      <c r="C18" s="56"/>
      <c r="D18" s="76"/>
      <c r="E18" s="297">
        <v>9737434.8699278291</v>
      </c>
      <c r="F18" s="297">
        <v>881934.87994163367</v>
      </c>
      <c r="G18" s="297">
        <v>10619369.749869464</v>
      </c>
      <c r="H18" s="296">
        <v>68173063226</v>
      </c>
      <c r="I18" s="296">
        <v>6165033488</v>
      </c>
      <c r="J18" s="296">
        <v>74338096714</v>
      </c>
      <c r="K18" s="182"/>
      <c r="L18" s="182"/>
    </row>
    <row r="19" spans="1:12" s="34" customFormat="1" x14ac:dyDescent="0.2">
      <c r="A19" s="184"/>
      <c r="B19" s="69"/>
      <c r="C19" s="73"/>
      <c r="D19" s="171"/>
      <c r="E19" s="39"/>
      <c r="F19" s="168"/>
      <c r="G19" s="168"/>
      <c r="H19" s="289"/>
      <c r="I19" s="59"/>
      <c r="J19" s="59"/>
      <c r="K19" s="59"/>
      <c r="L19" s="50"/>
    </row>
    <row r="20" spans="1:12" s="34" customFormat="1" x14ac:dyDescent="0.2">
      <c r="A20" s="50" t="s">
        <v>31</v>
      </c>
      <c r="B20" s="50">
        <v>53020014015</v>
      </c>
      <c r="C20" s="60">
        <v>0.08</v>
      </c>
      <c r="D20" s="52">
        <v>44069</v>
      </c>
      <c r="E20" s="61">
        <v>200000</v>
      </c>
      <c r="F20" s="61">
        <v>7903.3400330455552</v>
      </c>
      <c r="G20" s="62">
        <v>207903.34003304556</v>
      </c>
      <c r="H20" s="53">
        <v>1398070000</v>
      </c>
      <c r="I20" s="180">
        <v>55247113</v>
      </c>
      <c r="J20" s="53">
        <v>1453317113</v>
      </c>
      <c r="K20" s="53" t="s">
        <v>113</v>
      </c>
      <c r="L20" s="50" t="s">
        <v>124</v>
      </c>
    </row>
    <row r="21" spans="1:12" x14ac:dyDescent="0.2">
      <c r="A21" s="50" t="s">
        <v>31</v>
      </c>
      <c r="B21" s="50">
        <v>53950003419</v>
      </c>
      <c r="C21" s="60">
        <v>0.08</v>
      </c>
      <c r="D21" s="52">
        <v>44191</v>
      </c>
      <c r="E21" s="61">
        <v>259199.00005006901</v>
      </c>
      <c r="F21" s="61">
        <v>6199.4601128698841</v>
      </c>
      <c r="G21" s="62">
        <v>265398.46016293886</v>
      </c>
      <c r="H21" s="53">
        <v>1811891730</v>
      </c>
      <c r="I21" s="180">
        <v>43336396</v>
      </c>
      <c r="J21" s="53">
        <v>1855228126</v>
      </c>
      <c r="K21" s="53" t="s">
        <v>109</v>
      </c>
      <c r="L21" s="50" t="s">
        <v>149</v>
      </c>
    </row>
    <row r="22" spans="1:12" x14ac:dyDescent="0.2">
      <c r="A22" s="50" t="s">
        <v>31</v>
      </c>
      <c r="B22" s="50" t="s">
        <v>135</v>
      </c>
      <c r="C22" s="60">
        <v>0.08</v>
      </c>
      <c r="D22" s="52">
        <v>44377</v>
      </c>
      <c r="E22" s="61">
        <v>345556.15999198891</v>
      </c>
      <c r="F22" s="61">
        <v>13722.840201134421</v>
      </c>
      <c r="G22" s="62">
        <v>359279.00019312336</v>
      </c>
      <c r="H22" s="53">
        <v>2415558503</v>
      </c>
      <c r="I22" s="180">
        <v>95927456</v>
      </c>
      <c r="J22" s="53">
        <v>2511485959</v>
      </c>
      <c r="K22" s="53" t="s">
        <v>109</v>
      </c>
      <c r="L22" s="50" t="s">
        <v>149</v>
      </c>
    </row>
    <row r="23" spans="1:12" x14ac:dyDescent="0.2">
      <c r="A23" s="50" t="s">
        <v>31</v>
      </c>
      <c r="B23" s="50">
        <v>880000620</v>
      </c>
      <c r="C23" s="60">
        <v>0.08</v>
      </c>
      <c r="D23" s="52">
        <v>44165</v>
      </c>
      <c r="E23" s="61">
        <v>330334.1400645175</v>
      </c>
      <c r="F23" s="61">
        <v>4688.7599333366707</v>
      </c>
      <c r="G23" s="62">
        <v>335022.8999978542</v>
      </c>
      <c r="H23" s="53">
        <v>2309151256</v>
      </c>
      <c r="I23" s="180">
        <v>32776073</v>
      </c>
      <c r="J23" s="53">
        <v>2341927329</v>
      </c>
      <c r="K23" s="53" t="s">
        <v>109</v>
      </c>
      <c r="L23" s="50" t="s">
        <v>149</v>
      </c>
    </row>
    <row r="24" spans="1:12" x14ac:dyDescent="0.2">
      <c r="A24" s="50" t="s">
        <v>31</v>
      </c>
      <c r="B24" s="50">
        <v>53130016620</v>
      </c>
      <c r="C24" s="60">
        <v>0.08</v>
      </c>
      <c r="D24" s="52">
        <v>44448</v>
      </c>
      <c r="E24" s="61">
        <v>162000</v>
      </c>
      <c r="F24" s="61">
        <v>798.90005507592605</v>
      </c>
      <c r="G24" s="62">
        <v>162798.90005507594</v>
      </c>
      <c r="H24" s="53">
        <v>1132436700</v>
      </c>
      <c r="I24" s="180">
        <v>5584591</v>
      </c>
      <c r="J24" s="53">
        <v>1138021291</v>
      </c>
      <c r="K24" s="53" t="s">
        <v>110</v>
      </c>
      <c r="L24" s="50" t="s">
        <v>149</v>
      </c>
    </row>
    <row r="25" spans="1:12" x14ac:dyDescent="0.2">
      <c r="A25" s="50" t="s">
        <v>31</v>
      </c>
      <c r="B25" s="50">
        <v>53130016720</v>
      </c>
      <c r="C25" s="60">
        <v>8.5000013794054766E-2</v>
      </c>
      <c r="D25" s="52">
        <v>44443</v>
      </c>
      <c r="E25" s="61">
        <v>218000</v>
      </c>
      <c r="F25" s="61">
        <v>1015.3400044346849</v>
      </c>
      <c r="G25" s="62">
        <v>219015.34000443469</v>
      </c>
      <c r="H25" s="53">
        <v>1523896300</v>
      </c>
      <c r="I25" s="180">
        <v>7097582</v>
      </c>
      <c r="J25" s="53">
        <v>1530993882</v>
      </c>
      <c r="K25" s="53" t="s">
        <v>109</v>
      </c>
      <c r="L25" s="50" t="s">
        <v>149</v>
      </c>
    </row>
    <row r="26" spans="1:12" x14ac:dyDescent="0.2">
      <c r="A26" s="50"/>
      <c r="B26" s="50"/>
      <c r="C26" s="60"/>
      <c r="D26" s="52"/>
      <c r="E26" s="61"/>
      <c r="F26" s="64"/>
      <c r="G26" s="62"/>
      <c r="H26" s="53"/>
      <c r="I26" s="53"/>
      <c r="J26" s="53"/>
      <c r="K26" s="53"/>
    </row>
    <row r="27" spans="1:12" s="34" customFormat="1" x14ac:dyDescent="0.2">
      <c r="A27" s="55" t="s">
        <v>32</v>
      </c>
      <c r="B27" s="72"/>
      <c r="C27" s="74"/>
      <c r="D27" s="76"/>
      <c r="E27" s="57">
        <v>1515089.3001065755</v>
      </c>
      <c r="F27" s="57">
        <v>34328.640339897145</v>
      </c>
      <c r="G27" s="57">
        <v>1549417.9404464727</v>
      </c>
      <c r="H27" s="182">
        <v>10591004489</v>
      </c>
      <c r="I27" s="182">
        <v>239969211</v>
      </c>
      <c r="J27" s="182">
        <v>10830973700</v>
      </c>
      <c r="K27" s="182"/>
      <c r="L27" s="182"/>
    </row>
    <row r="28" spans="1:12" s="34" customFormat="1" x14ac:dyDescent="0.2">
      <c r="A28" s="184"/>
      <c r="B28" s="69"/>
      <c r="C28" s="73"/>
      <c r="D28" s="171"/>
      <c r="E28" s="39"/>
      <c r="F28" s="168"/>
      <c r="G28" s="39"/>
      <c r="H28" s="35"/>
      <c r="I28" s="35"/>
      <c r="J28" s="59"/>
      <c r="K28" s="59"/>
      <c r="L28" s="50"/>
    </row>
    <row r="29" spans="1:12" s="34" customFormat="1" x14ac:dyDescent="0.2">
      <c r="A29" s="50" t="s">
        <v>33</v>
      </c>
      <c r="B29" s="50">
        <v>7940233</v>
      </c>
      <c r="C29" s="60">
        <v>6.5000000000000002E-2</v>
      </c>
      <c r="D29" s="52">
        <v>44087</v>
      </c>
      <c r="E29" s="61">
        <v>857142.86008568946</v>
      </c>
      <c r="F29" s="61">
        <v>64338.559871823294</v>
      </c>
      <c r="G29" s="62">
        <v>921481.41995751276</v>
      </c>
      <c r="H29" s="53">
        <v>5991728592</v>
      </c>
      <c r="I29" s="180">
        <v>449749052</v>
      </c>
      <c r="J29" s="53">
        <v>6441477644</v>
      </c>
      <c r="K29" s="53" t="s">
        <v>109</v>
      </c>
      <c r="L29" s="50" t="s">
        <v>124</v>
      </c>
    </row>
    <row r="30" spans="1:12" s="34" customFormat="1" x14ac:dyDescent="0.2">
      <c r="A30" s="50" t="s">
        <v>33</v>
      </c>
      <c r="B30" s="50">
        <v>8086135</v>
      </c>
      <c r="C30" s="60">
        <v>0.10999999930555557</v>
      </c>
      <c r="D30" s="52">
        <v>44040</v>
      </c>
      <c r="E30" s="61">
        <v>0</v>
      </c>
      <c r="F30" s="61">
        <v>0</v>
      </c>
      <c r="G30" s="62">
        <v>0</v>
      </c>
      <c r="H30" s="53">
        <v>1200000000</v>
      </c>
      <c r="I30" s="180">
        <v>0</v>
      </c>
      <c r="J30" s="53">
        <v>1200000000</v>
      </c>
      <c r="K30" s="53" t="s">
        <v>109</v>
      </c>
      <c r="L30" s="50" t="s">
        <v>124</v>
      </c>
    </row>
    <row r="31" spans="1:12" s="34" customFormat="1" x14ac:dyDescent="0.2">
      <c r="A31" s="50" t="s">
        <v>33</v>
      </c>
      <c r="B31" s="50">
        <v>8086333</v>
      </c>
      <c r="C31" s="60">
        <v>0.10999999930555557</v>
      </c>
      <c r="D31" s="52">
        <v>44040</v>
      </c>
      <c r="E31" s="61">
        <v>0</v>
      </c>
      <c r="F31" s="61">
        <v>0</v>
      </c>
      <c r="G31" s="62">
        <v>0</v>
      </c>
      <c r="H31" s="53">
        <v>1200000000</v>
      </c>
      <c r="I31" s="180">
        <v>0</v>
      </c>
      <c r="J31" s="53">
        <v>1200000000</v>
      </c>
      <c r="K31" s="53" t="s">
        <v>109</v>
      </c>
      <c r="L31" s="50" t="s">
        <v>124</v>
      </c>
    </row>
    <row r="32" spans="1:12" s="34" customFormat="1" x14ac:dyDescent="0.2">
      <c r="A32" s="50" t="s">
        <v>33</v>
      </c>
      <c r="B32" s="50">
        <v>8086368</v>
      </c>
      <c r="C32" s="60">
        <v>0.10999999930555557</v>
      </c>
      <c r="D32" s="52">
        <v>44040</v>
      </c>
      <c r="E32" s="61">
        <v>0</v>
      </c>
      <c r="F32" s="61">
        <v>0</v>
      </c>
      <c r="G32" s="62">
        <v>0</v>
      </c>
      <c r="H32" s="53">
        <v>1200000000</v>
      </c>
      <c r="I32" s="180">
        <v>0</v>
      </c>
      <c r="J32" s="53">
        <v>1200000000</v>
      </c>
      <c r="K32" s="53" t="s">
        <v>109</v>
      </c>
      <c r="L32" s="50" t="s">
        <v>124</v>
      </c>
    </row>
    <row r="33" spans="1:12" s="34" customFormat="1" x14ac:dyDescent="0.2">
      <c r="A33" s="50" t="s">
        <v>33</v>
      </c>
      <c r="B33" s="50">
        <v>8171249</v>
      </c>
      <c r="C33" s="60">
        <v>0.10999999930555557</v>
      </c>
      <c r="D33" s="52">
        <v>44455</v>
      </c>
      <c r="E33" s="61">
        <v>200000</v>
      </c>
      <c r="F33" s="61">
        <v>394.51973077170669</v>
      </c>
      <c r="G33" s="62">
        <v>200394.51973077172</v>
      </c>
      <c r="H33" s="53">
        <v>1398070000</v>
      </c>
      <c r="I33" s="180">
        <v>2757831</v>
      </c>
      <c r="J33" s="53">
        <v>1400827831</v>
      </c>
      <c r="K33" s="53" t="s">
        <v>109</v>
      </c>
      <c r="L33" s="50" t="s">
        <v>149</v>
      </c>
    </row>
    <row r="34" spans="1:12" s="34" customFormat="1" x14ac:dyDescent="0.2">
      <c r="A34" s="50" t="s">
        <v>33</v>
      </c>
      <c r="B34" s="50">
        <v>8171251</v>
      </c>
      <c r="C34" s="60">
        <v>0.10999999930555557</v>
      </c>
      <c r="D34" s="52">
        <v>44305</v>
      </c>
      <c r="E34" s="61">
        <v>200000</v>
      </c>
      <c r="F34" s="61">
        <v>366.34016894719144</v>
      </c>
      <c r="G34" s="62">
        <v>200366.34016894718</v>
      </c>
      <c r="H34" s="53">
        <v>1398070000</v>
      </c>
      <c r="I34" s="180">
        <v>2560846</v>
      </c>
      <c r="J34" s="53">
        <v>1400630846</v>
      </c>
      <c r="K34" s="53" t="s">
        <v>109</v>
      </c>
      <c r="L34" s="50" t="s">
        <v>149</v>
      </c>
    </row>
    <row r="35" spans="1:12" s="34" customFormat="1" x14ac:dyDescent="0.2">
      <c r="A35" s="50" t="s">
        <v>33</v>
      </c>
      <c r="B35" s="50">
        <v>3962002</v>
      </c>
      <c r="C35" s="60">
        <v>0</v>
      </c>
      <c r="D35" s="52">
        <v>44114</v>
      </c>
      <c r="E35" s="61">
        <v>401730.4900326879</v>
      </c>
      <c r="F35" s="61">
        <v>0</v>
      </c>
      <c r="G35" s="62">
        <v>401730.4900326879</v>
      </c>
      <c r="H35" s="53">
        <v>2808236731</v>
      </c>
      <c r="I35" s="180">
        <v>0</v>
      </c>
      <c r="J35" s="53">
        <v>2808236731</v>
      </c>
      <c r="K35" s="53" t="s">
        <v>109</v>
      </c>
      <c r="L35" s="50" t="s">
        <v>149</v>
      </c>
    </row>
    <row r="36" spans="1:12" s="34" customFormat="1" x14ac:dyDescent="0.2">
      <c r="A36" s="50" t="s">
        <v>33</v>
      </c>
      <c r="B36" s="50">
        <v>3960005</v>
      </c>
      <c r="C36" s="60">
        <v>0</v>
      </c>
      <c r="D36" s="52">
        <v>44114</v>
      </c>
      <c r="E36" s="61">
        <v>0</v>
      </c>
      <c r="F36" s="61">
        <v>0</v>
      </c>
      <c r="G36" s="62">
        <v>0</v>
      </c>
      <c r="H36" s="53">
        <v>52984</v>
      </c>
      <c r="I36" s="180">
        <v>0</v>
      </c>
      <c r="J36" s="53">
        <v>52984</v>
      </c>
      <c r="K36" s="53" t="s">
        <v>109</v>
      </c>
      <c r="L36" s="50" t="s">
        <v>149</v>
      </c>
    </row>
    <row r="37" spans="1:12" x14ac:dyDescent="0.2">
      <c r="A37" s="50"/>
      <c r="B37" s="50"/>
      <c r="C37" s="60"/>
      <c r="D37" s="52"/>
      <c r="E37" s="61"/>
      <c r="F37" s="64"/>
      <c r="G37" s="62"/>
      <c r="H37" s="53"/>
      <c r="I37" s="53"/>
      <c r="J37" s="53"/>
      <c r="K37" s="53"/>
    </row>
    <row r="38" spans="1:12" s="34" customFormat="1" x14ac:dyDescent="0.2">
      <c r="A38" s="55" t="s">
        <v>34</v>
      </c>
      <c r="B38" s="72"/>
      <c r="C38" s="74"/>
      <c r="D38" s="76"/>
      <c r="E38" s="57">
        <v>1658873.3501183772</v>
      </c>
      <c r="F38" s="57">
        <v>65099.419771542198</v>
      </c>
      <c r="G38" s="57">
        <v>1723972.7698899196</v>
      </c>
      <c r="H38" s="185">
        <v>15196158307</v>
      </c>
      <c r="I38" s="185">
        <v>455067729</v>
      </c>
      <c r="J38" s="185">
        <v>15651226037</v>
      </c>
      <c r="K38" s="185"/>
      <c r="L38" s="185"/>
    </row>
    <row r="39" spans="1:12" s="34" customFormat="1" x14ac:dyDescent="0.2">
      <c r="A39" s="184"/>
      <c r="B39" s="69"/>
      <c r="C39" s="73"/>
      <c r="D39" s="171"/>
      <c r="E39" s="39"/>
      <c r="F39" s="168"/>
      <c r="G39" s="39"/>
      <c r="H39" s="35"/>
      <c r="I39" s="35"/>
      <c r="J39" s="59"/>
      <c r="K39" s="59"/>
      <c r="L39" s="50"/>
    </row>
    <row r="40" spans="1:12" s="34" customFormat="1" x14ac:dyDescent="0.2">
      <c r="A40" s="50" t="s">
        <v>37</v>
      </c>
      <c r="B40" s="50">
        <v>11691</v>
      </c>
      <c r="C40" s="60">
        <v>9.5000000000000001E-2</v>
      </c>
      <c r="D40" s="52">
        <v>44344</v>
      </c>
      <c r="E40" s="61">
        <v>350000</v>
      </c>
      <c r="F40" s="61">
        <v>11386.989921820796</v>
      </c>
      <c r="G40" s="62">
        <v>361386.98992182082</v>
      </c>
      <c r="H40" s="53">
        <v>2446622500</v>
      </c>
      <c r="I40" s="180">
        <v>79599045</v>
      </c>
      <c r="J40" s="53">
        <v>2526221545</v>
      </c>
      <c r="K40" s="53" t="s">
        <v>109</v>
      </c>
      <c r="L40" s="50" t="s">
        <v>149</v>
      </c>
    </row>
    <row r="41" spans="1:12" s="34" customFormat="1" x14ac:dyDescent="0.2">
      <c r="A41" s="50" t="s">
        <v>37</v>
      </c>
      <c r="B41" s="50">
        <v>73961002</v>
      </c>
      <c r="C41" s="60">
        <v>0</v>
      </c>
      <c r="D41" s="52">
        <v>44114</v>
      </c>
      <c r="E41" s="61">
        <v>65.830037122604736</v>
      </c>
      <c r="F41" s="61">
        <v>0</v>
      </c>
      <c r="G41" s="62">
        <v>65.830037122604736</v>
      </c>
      <c r="H41" s="53">
        <v>460175</v>
      </c>
      <c r="I41" s="180">
        <v>0</v>
      </c>
      <c r="J41" s="53">
        <v>460175</v>
      </c>
      <c r="K41" s="53" t="s">
        <v>109</v>
      </c>
      <c r="L41" s="50" t="s">
        <v>149</v>
      </c>
    </row>
    <row r="42" spans="1:12" s="34" customFormat="1" x14ac:dyDescent="0.2">
      <c r="A42" s="50" t="s">
        <v>37</v>
      </c>
      <c r="B42" s="50">
        <v>73960007</v>
      </c>
      <c r="C42" s="60">
        <v>0</v>
      </c>
      <c r="D42" s="52">
        <v>44114</v>
      </c>
      <c r="E42" s="61">
        <v>0</v>
      </c>
      <c r="F42" s="61">
        <v>0</v>
      </c>
      <c r="G42" s="62">
        <v>0</v>
      </c>
      <c r="H42" s="53">
        <v>155540</v>
      </c>
      <c r="I42" s="180">
        <v>0</v>
      </c>
      <c r="J42" s="53">
        <v>155540</v>
      </c>
      <c r="K42" s="53" t="s">
        <v>109</v>
      </c>
      <c r="L42" s="50" t="s">
        <v>149</v>
      </c>
    </row>
    <row r="43" spans="1:12" x14ac:dyDescent="0.2">
      <c r="A43" s="50"/>
      <c r="B43" s="50"/>
      <c r="C43" s="60"/>
      <c r="D43" s="52"/>
      <c r="E43" s="61"/>
      <c r="F43" s="64"/>
      <c r="G43" s="62"/>
      <c r="H43" s="53"/>
      <c r="I43" s="53"/>
      <c r="J43" s="53"/>
      <c r="K43" s="53"/>
    </row>
    <row r="44" spans="1:12" s="34" customFormat="1" x14ac:dyDescent="0.2">
      <c r="A44" s="55" t="s">
        <v>38</v>
      </c>
      <c r="B44" s="72"/>
      <c r="C44" s="74"/>
      <c r="D44" s="76"/>
      <c r="E44" s="57">
        <v>350065.83003712259</v>
      </c>
      <c r="F44" s="57">
        <v>11386.989921820796</v>
      </c>
      <c r="G44" s="57">
        <v>361452.81995894341</v>
      </c>
      <c r="H44" s="185">
        <v>2447238215</v>
      </c>
      <c r="I44" s="185">
        <v>79599045</v>
      </c>
      <c r="J44" s="185">
        <v>2526837260</v>
      </c>
      <c r="K44" s="185"/>
      <c r="L44" s="185"/>
    </row>
    <row r="45" spans="1:12" s="34" customFormat="1" x14ac:dyDescent="0.2">
      <c r="A45" s="184"/>
      <c r="B45" s="69"/>
      <c r="C45" s="73"/>
      <c r="D45" s="171"/>
      <c r="E45" s="39"/>
      <c r="F45" s="168"/>
      <c r="G45" s="39"/>
      <c r="H45" s="35"/>
      <c r="I45" s="35"/>
      <c r="J45" s="59"/>
      <c r="K45" s="59"/>
      <c r="L45" s="50"/>
    </row>
    <row r="46" spans="1:12" s="34" customFormat="1" x14ac:dyDescent="0.2">
      <c r="A46" s="50" t="s">
        <v>39</v>
      </c>
      <c r="B46" s="50">
        <v>54434</v>
      </c>
      <c r="C46" s="60">
        <v>8.2149521187267233E-2</v>
      </c>
      <c r="D46" s="52">
        <v>44161</v>
      </c>
      <c r="E46" s="61">
        <v>1083952.9099401317</v>
      </c>
      <c r="F46" s="61">
        <v>17482.269986481362</v>
      </c>
      <c r="G46" s="62">
        <v>1101435.1799266131</v>
      </c>
      <c r="H46" s="53">
        <v>7577210224</v>
      </c>
      <c r="I46" s="180">
        <v>122207186</v>
      </c>
      <c r="J46" s="53">
        <v>7699417410</v>
      </c>
      <c r="K46" s="53" t="s">
        <v>110</v>
      </c>
      <c r="L46" s="50" t="s">
        <v>149</v>
      </c>
    </row>
    <row r="47" spans="1:12" x14ac:dyDescent="0.2">
      <c r="A47" s="50"/>
      <c r="B47" s="50"/>
      <c r="C47" s="60"/>
      <c r="D47" s="52"/>
      <c r="E47" s="61"/>
      <c r="F47" s="64"/>
      <c r="G47" s="62"/>
      <c r="H47" s="53"/>
      <c r="I47" s="53"/>
      <c r="J47" s="53"/>
      <c r="K47" s="53"/>
    </row>
    <row r="48" spans="1:12" s="34" customFormat="1" x14ac:dyDescent="0.2">
      <c r="A48" s="55" t="s">
        <v>40</v>
      </c>
      <c r="B48" s="72"/>
      <c r="C48" s="74"/>
      <c r="D48" s="76"/>
      <c r="E48" s="57">
        <v>1083952.9099401317</v>
      </c>
      <c r="F48" s="57">
        <v>17482.269986481362</v>
      </c>
      <c r="G48" s="57">
        <v>1101435.1799266131</v>
      </c>
      <c r="H48" s="185">
        <v>7577210224</v>
      </c>
      <c r="I48" s="185">
        <v>122207186</v>
      </c>
      <c r="J48" s="185">
        <v>7699417410</v>
      </c>
      <c r="K48" s="185"/>
      <c r="L48" s="185"/>
    </row>
    <row r="49" spans="1:12" s="34" customFormat="1" x14ac:dyDescent="0.2">
      <c r="A49" s="184"/>
      <c r="B49" s="69"/>
      <c r="C49" s="73"/>
      <c r="D49" s="171"/>
      <c r="E49" s="39"/>
      <c r="F49" s="168"/>
      <c r="G49" s="168"/>
      <c r="H49" s="289"/>
      <c r="I49" s="59"/>
      <c r="J49" s="59"/>
      <c r="K49" s="59"/>
      <c r="L49" s="50"/>
    </row>
    <row r="50" spans="1:12" s="34" customFormat="1" x14ac:dyDescent="0.2">
      <c r="A50" s="184"/>
      <c r="B50" s="69"/>
      <c r="C50" s="73"/>
      <c r="D50" s="171"/>
      <c r="E50" s="39"/>
      <c r="F50" s="168"/>
      <c r="G50" s="168"/>
      <c r="H50" s="289"/>
      <c r="I50" s="59"/>
      <c r="J50" s="59"/>
      <c r="K50" s="59"/>
      <c r="L50" s="50"/>
    </row>
    <row r="51" spans="1:12" s="34" customFormat="1" x14ac:dyDescent="0.2">
      <c r="A51" s="184"/>
      <c r="B51" s="50"/>
      <c r="C51" s="71"/>
      <c r="D51" s="238"/>
      <c r="E51" s="65"/>
      <c r="F51" s="65"/>
      <c r="G51" s="66"/>
      <c r="H51" s="290"/>
      <c r="I51" s="59"/>
      <c r="J51" s="59"/>
      <c r="K51" s="59"/>
      <c r="L51" s="50"/>
    </row>
    <row r="52" spans="1:12" x14ac:dyDescent="0.2">
      <c r="A52" s="326" t="s">
        <v>27</v>
      </c>
      <c r="B52" s="326"/>
      <c r="C52" s="326"/>
      <c r="D52" s="326"/>
      <c r="E52" s="326"/>
      <c r="F52" s="326"/>
      <c r="G52" s="326"/>
      <c r="H52" s="326"/>
      <c r="I52" s="326"/>
      <c r="J52" s="326"/>
      <c r="K52" s="35"/>
      <c r="L52" s="36" t="s">
        <v>84</v>
      </c>
    </row>
    <row r="53" spans="1:12" x14ac:dyDescent="0.2">
      <c r="A53" s="326" t="s">
        <v>245</v>
      </c>
      <c r="B53" s="326"/>
      <c r="C53" s="326"/>
      <c r="D53" s="326"/>
      <c r="E53" s="326"/>
      <c r="F53" s="326"/>
      <c r="G53" s="326"/>
      <c r="H53" s="326"/>
      <c r="I53" s="326"/>
      <c r="J53" s="326"/>
      <c r="K53" s="37"/>
      <c r="L53" s="38"/>
    </row>
    <row r="54" spans="1:12" s="34" customFormat="1" ht="11.25" customHeight="1" x14ac:dyDescent="0.2">
      <c r="A54" s="327" t="s">
        <v>234</v>
      </c>
      <c r="B54" s="327"/>
      <c r="C54" s="327"/>
      <c r="D54" s="327"/>
      <c r="E54" s="327"/>
      <c r="F54" s="327"/>
      <c r="G54" s="327"/>
      <c r="H54" s="327"/>
      <c r="I54" s="327"/>
      <c r="J54" s="328"/>
      <c r="K54" s="41" t="s">
        <v>24</v>
      </c>
      <c r="L54" s="42">
        <v>6990.35</v>
      </c>
    </row>
    <row r="55" spans="1:12" s="34" customFormat="1" x14ac:dyDescent="0.2">
      <c r="A55" s="169"/>
      <c r="B55" s="170"/>
      <c r="C55" s="170"/>
      <c r="D55" s="171"/>
      <c r="E55" s="39"/>
      <c r="F55" s="39"/>
      <c r="G55" s="40"/>
      <c r="H55" s="291"/>
      <c r="I55" s="37"/>
      <c r="J55" s="38"/>
      <c r="K55" s="38"/>
      <c r="L55" s="50"/>
    </row>
    <row r="56" spans="1:12" s="34" customFormat="1" x14ac:dyDescent="0.2">
      <c r="A56" s="172"/>
      <c r="B56" s="172"/>
      <c r="C56" s="172"/>
      <c r="D56" s="173"/>
      <c r="E56" s="43" t="s">
        <v>5</v>
      </c>
      <c r="F56" s="43" t="s">
        <v>5</v>
      </c>
      <c r="G56" s="43" t="s">
        <v>5</v>
      </c>
      <c r="H56" s="44" t="s">
        <v>0</v>
      </c>
      <c r="I56" s="44" t="s">
        <v>0</v>
      </c>
      <c r="J56" s="44" t="s">
        <v>0</v>
      </c>
      <c r="K56" s="175"/>
      <c r="L56" s="176" t="s">
        <v>105</v>
      </c>
    </row>
    <row r="57" spans="1:12" s="34" customFormat="1" x14ac:dyDescent="0.2">
      <c r="A57" s="45" t="s">
        <v>6</v>
      </c>
      <c r="B57" s="45" t="s">
        <v>7</v>
      </c>
      <c r="C57" s="46" t="s">
        <v>8</v>
      </c>
      <c r="D57" s="47" t="s">
        <v>9</v>
      </c>
      <c r="E57" s="48" t="s">
        <v>10</v>
      </c>
      <c r="F57" s="48" t="s">
        <v>11</v>
      </c>
      <c r="G57" s="48" t="s">
        <v>12</v>
      </c>
      <c r="H57" s="49" t="s">
        <v>10</v>
      </c>
      <c r="I57" s="49" t="s">
        <v>11</v>
      </c>
      <c r="J57" s="49" t="s">
        <v>12</v>
      </c>
      <c r="K57" s="49" t="s">
        <v>106</v>
      </c>
      <c r="L57" s="178" t="s">
        <v>107</v>
      </c>
    </row>
    <row r="58" spans="1:12" s="34" customFormat="1" x14ac:dyDescent="0.2"/>
    <row r="59" spans="1:12" s="34" customFormat="1" x14ac:dyDescent="0.2">
      <c r="A59" s="184"/>
      <c r="B59" s="69"/>
      <c r="C59" s="73"/>
      <c r="D59" s="171"/>
      <c r="E59" s="39"/>
      <c r="F59" s="168"/>
      <c r="G59" s="168"/>
      <c r="H59" s="289"/>
      <c r="I59" s="59"/>
      <c r="J59" s="59"/>
      <c r="K59" s="59"/>
      <c r="L59" s="50"/>
    </row>
    <row r="60" spans="1:12" s="34" customFormat="1" x14ac:dyDescent="0.2">
      <c r="A60" s="50" t="s">
        <v>174</v>
      </c>
      <c r="B60" s="50">
        <v>10489</v>
      </c>
      <c r="C60" s="60">
        <v>0.115</v>
      </c>
      <c r="D60" s="52">
        <v>44130</v>
      </c>
      <c r="E60" s="61">
        <v>0</v>
      </c>
      <c r="F60" s="61">
        <v>6818.7798894189846</v>
      </c>
      <c r="G60" s="62">
        <v>6818.7798894189846</v>
      </c>
      <c r="H60" s="53">
        <v>0</v>
      </c>
      <c r="I60" s="180">
        <v>47665658</v>
      </c>
      <c r="J60" s="53">
        <v>47665658</v>
      </c>
      <c r="K60" s="53" t="s">
        <v>109</v>
      </c>
      <c r="L60" s="50" t="s">
        <v>149</v>
      </c>
    </row>
    <row r="61" spans="1:12" s="34" customFormat="1" x14ac:dyDescent="0.2">
      <c r="A61" s="50" t="s">
        <v>174</v>
      </c>
      <c r="B61" s="50">
        <v>10905</v>
      </c>
      <c r="C61" s="60">
        <v>0.11500000455131773</v>
      </c>
      <c r="D61" s="52">
        <v>44372</v>
      </c>
      <c r="E61" s="61">
        <v>416240.87005657796</v>
      </c>
      <c r="F61" s="61">
        <v>15999.6200476371</v>
      </c>
      <c r="G61" s="62">
        <v>432240.49010421504</v>
      </c>
      <c r="H61" s="53">
        <v>2909669366</v>
      </c>
      <c r="I61" s="180">
        <v>111842944</v>
      </c>
      <c r="J61" s="53">
        <v>3021512310</v>
      </c>
      <c r="K61" s="53" t="s">
        <v>109</v>
      </c>
      <c r="L61" s="50" t="s">
        <v>149</v>
      </c>
    </row>
    <row r="62" spans="1:12" s="34" customFormat="1" x14ac:dyDescent="0.2">
      <c r="A62" s="50"/>
      <c r="B62" s="50"/>
      <c r="C62" s="60"/>
      <c r="D62" s="52"/>
      <c r="E62" s="61"/>
      <c r="F62" s="64"/>
      <c r="G62" s="62"/>
      <c r="H62" s="53"/>
      <c r="I62" s="53"/>
      <c r="J62" s="53"/>
      <c r="K62" s="53"/>
      <c r="L62" s="50"/>
    </row>
    <row r="63" spans="1:12" x14ac:dyDescent="0.2">
      <c r="A63" s="55" t="s">
        <v>35</v>
      </c>
      <c r="B63" s="72"/>
      <c r="C63" s="74"/>
      <c r="D63" s="76"/>
      <c r="E63" s="57">
        <v>416240.87005657796</v>
      </c>
      <c r="F63" s="57">
        <v>22818.399937056085</v>
      </c>
      <c r="G63" s="57">
        <v>439059.26999363402</v>
      </c>
      <c r="H63" s="185">
        <v>2909669366</v>
      </c>
      <c r="I63" s="185">
        <v>159508602</v>
      </c>
      <c r="J63" s="185">
        <v>3069177968</v>
      </c>
      <c r="K63" s="185"/>
      <c r="L63" s="185"/>
    </row>
    <row r="64" spans="1:12" s="34" customFormat="1" x14ac:dyDescent="0.2">
      <c r="A64" s="69"/>
      <c r="B64" s="69"/>
      <c r="C64" s="186"/>
      <c r="D64" s="171"/>
      <c r="E64" s="168"/>
      <c r="F64" s="168"/>
      <c r="G64" s="168"/>
      <c r="H64" s="59"/>
      <c r="I64" s="59"/>
      <c r="J64" s="59"/>
      <c r="K64" s="59"/>
      <c r="L64" s="50"/>
    </row>
    <row r="65" spans="1:12" s="34" customFormat="1" x14ac:dyDescent="0.2">
      <c r="A65" s="50" t="s">
        <v>42</v>
      </c>
      <c r="B65" s="50">
        <v>4624954</v>
      </c>
      <c r="C65" s="60">
        <v>0.14000000022222223</v>
      </c>
      <c r="D65" s="52">
        <v>44228</v>
      </c>
      <c r="E65" s="61">
        <v>0</v>
      </c>
      <c r="F65" s="61">
        <v>0</v>
      </c>
      <c r="G65" s="62">
        <v>0</v>
      </c>
      <c r="H65" s="53">
        <v>3000000000</v>
      </c>
      <c r="I65" s="180">
        <v>64438356</v>
      </c>
      <c r="J65" s="53">
        <v>3064438356</v>
      </c>
      <c r="K65" s="53" t="s">
        <v>109</v>
      </c>
      <c r="L65" s="50" t="s">
        <v>149</v>
      </c>
    </row>
    <row r="66" spans="1:12" x14ac:dyDescent="0.2">
      <c r="A66" s="50" t="s">
        <v>42</v>
      </c>
      <c r="B66" s="50">
        <v>143653</v>
      </c>
      <c r="C66" s="60">
        <v>0.126</v>
      </c>
      <c r="D66" s="52">
        <v>44112</v>
      </c>
      <c r="E66" s="61">
        <v>0</v>
      </c>
      <c r="F66" s="61">
        <v>0</v>
      </c>
      <c r="G66" s="62">
        <v>0</v>
      </c>
      <c r="H66" s="53">
        <v>228008</v>
      </c>
      <c r="I66" s="180">
        <v>0</v>
      </c>
      <c r="J66" s="53">
        <v>228008</v>
      </c>
      <c r="K66" s="53" t="s">
        <v>109</v>
      </c>
      <c r="L66" s="50" t="s">
        <v>149</v>
      </c>
    </row>
    <row r="67" spans="1:12" x14ac:dyDescent="0.2">
      <c r="A67" s="50"/>
      <c r="B67" s="50"/>
      <c r="C67" s="60"/>
      <c r="D67" s="52"/>
      <c r="E67" s="61"/>
      <c r="F67" s="64"/>
      <c r="G67" s="62"/>
      <c r="H67" s="53"/>
      <c r="I67" s="53"/>
      <c r="J67" s="53"/>
      <c r="K67" s="53"/>
    </row>
    <row r="68" spans="1:12" s="34" customFormat="1" x14ac:dyDescent="0.2">
      <c r="A68" s="55" t="s">
        <v>41</v>
      </c>
      <c r="B68" s="72"/>
      <c r="C68" s="74"/>
      <c r="D68" s="76"/>
      <c r="E68" s="57">
        <v>0</v>
      </c>
      <c r="F68" s="57">
        <v>0</v>
      </c>
      <c r="G68" s="57">
        <v>0</v>
      </c>
      <c r="H68" s="185">
        <v>3000228008</v>
      </c>
      <c r="I68" s="58">
        <v>64438356</v>
      </c>
      <c r="J68" s="185">
        <v>3064666364</v>
      </c>
      <c r="K68" s="185"/>
      <c r="L68" s="185"/>
    </row>
    <row r="69" spans="1:12" s="34" customFormat="1" x14ac:dyDescent="0.2">
      <c r="A69" s="187"/>
      <c r="B69" s="188"/>
      <c r="C69" s="75"/>
      <c r="D69" s="189"/>
      <c r="E69" s="190"/>
      <c r="F69" s="190"/>
      <c r="G69" s="190"/>
      <c r="H69" s="190"/>
      <c r="I69" s="190"/>
      <c r="J69" s="190"/>
      <c r="K69" s="35"/>
      <c r="L69" s="35"/>
    </row>
    <row r="70" spans="1:12" s="34" customFormat="1" x14ac:dyDescent="0.2">
      <c r="A70" s="50" t="s">
        <v>176</v>
      </c>
      <c r="B70" s="50">
        <v>10924</v>
      </c>
      <c r="C70" s="60">
        <v>0.27088780871565254</v>
      </c>
      <c r="D70" s="52">
        <v>44201</v>
      </c>
      <c r="E70" s="61">
        <v>0</v>
      </c>
      <c r="F70" s="61">
        <v>0</v>
      </c>
      <c r="G70" s="62">
        <v>0</v>
      </c>
      <c r="H70" s="53">
        <v>1318796801</v>
      </c>
      <c r="I70" s="180">
        <v>36409727</v>
      </c>
      <c r="J70" s="53">
        <v>1355206528</v>
      </c>
      <c r="K70" s="53" t="s">
        <v>109</v>
      </c>
      <c r="L70" s="50" t="s">
        <v>149</v>
      </c>
    </row>
    <row r="71" spans="1:12" s="34" customFormat="1" x14ac:dyDescent="0.2">
      <c r="A71" s="50"/>
      <c r="B71" s="50"/>
      <c r="C71" s="60"/>
      <c r="D71" s="52"/>
      <c r="E71" s="61"/>
      <c r="F71" s="64"/>
      <c r="G71" s="62"/>
      <c r="H71" s="53"/>
      <c r="I71" s="53"/>
      <c r="J71" s="53"/>
      <c r="K71" s="53"/>
      <c r="L71" s="50"/>
    </row>
    <row r="72" spans="1:12" s="34" customFormat="1" x14ac:dyDescent="0.2">
      <c r="A72" s="55" t="s">
        <v>175</v>
      </c>
      <c r="B72" s="72"/>
      <c r="C72" s="74"/>
      <c r="D72" s="76"/>
      <c r="E72" s="57"/>
      <c r="F72" s="57"/>
      <c r="G72" s="57"/>
      <c r="H72" s="185">
        <v>1318796801</v>
      </c>
      <c r="I72" s="58">
        <v>36409727</v>
      </c>
      <c r="J72" s="185">
        <v>1355206528</v>
      </c>
      <c r="K72" s="185"/>
      <c r="L72" s="185"/>
    </row>
    <row r="73" spans="1:12" s="34" customFormat="1" x14ac:dyDescent="0.2">
      <c r="A73" s="324" t="s">
        <v>80</v>
      </c>
      <c r="B73" s="325"/>
      <c r="C73" s="325"/>
      <c r="D73" s="76"/>
      <c r="E73" s="57">
        <v>14761657.130186614</v>
      </c>
      <c r="F73" s="57">
        <v>1033050.5998984312</v>
      </c>
      <c r="G73" s="57">
        <v>15794707.730085047</v>
      </c>
      <c r="H73" s="185">
        <v>111213368636</v>
      </c>
      <c r="I73" s="185">
        <v>7322233344</v>
      </c>
      <c r="J73" s="185">
        <v>118535601981</v>
      </c>
      <c r="K73" s="59"/>
      <c r="L73" s="50"/>
    </row>
    <row r="74" spans="1:12" x14ac:dyDescent="0.2">
      <c r="A74" s="191" t="s">
        <v>81</v>
      </c>
      <c r="B74" s="192"/>
      <c r="C74" s="192"/>
      <c r="D74" s="193"/>
      <c r="E74" s="57"/>
      <c r="F74" s="57"/>
      <c r="G74" s="57"/>
      <c r="H74" s="185">
        <v>111213368636</v>
      </c>
      <c r="I74" s="58">
        <v>7322233344</v>
      </c>
      <c r="J74" s="185">
        <v>118535601981</v>
      </c>
      <c r="K74" s="59"/>
    </row>
    <row r="75" spans="1:12" x14ac:dyDescent="0.2">
      <c r="A75" s="198"/>
      <c r="B75" s="69"/>
      <c r="C75" s="69"/>
      <c r="D75" s="171"/>
      <c r="E75" s="199"/>
      <c r="F75" s="39"/>
      <c r="G75" s="168"/>
      <c r="H75" s="289"/>
      <c r="I75" s="59"/>
      <c r="J75" s="59"/>
      <c r="K75" s="59"/>
    </row>
    <row r="76" spans="1:12" x14ac:dyDescent="0.2">
      <c r="A76" s="198" t="s">
        <v>83</v>
      </c>
      <c r="B76" s="69"/>
      <c r="C76" s="69"/>
      <c r="D76" s="171"/>
      <c r="E76" s="199"/>
      <c r="F76" s="39"/>
      <c r="G76" s="168"/>
      <c r="H76" s="292"/>
      <c r="I76" s="59"/>
      <c r="J76" s="237"/>
      <c r="K76" s="59"/>
    </row>
    <row r="77" spans="1:12" x14ac:dyDescent="0.2">
      <c r="A77" s="70"/>
      <c r="B77" s="50"/>
      <c r="C77" s="200"/>
      <c r="D77" s="201"/>
      <c r="E77" s="179"/>
      <c r="F77" s="61"/>
      <c r="G77" s="64"/>
      <c r="H77" s="293"/>
      <c r="I77" s="77"/>
      <c r="K77" s="78"/>
    </row>
    <row r="78" spans="1:12" x14ac:dyDescent="0.2">
      <c r="A78" s="326" t="s">
        <v>27</v>
      </c>
      <c r="B78" s="326"/>
      <c r="C78" s="326"/>
      <c r="D78" s="326"/>
      <c r="E78" s="326"/>
      <c r="F78" s="326"/>
      <c r="G78" s="326"/>
      <c r="H78" s="326"/>
      <c r="I78" s="326"/>
      <c r="J78" s="326"/>
      <c r="K78" s="35"/>
      <c r="L78" s="36" t="s">
        <v>111</v>
      </c>
    </row>
    <row r="79" spans="1:12" x14ac:dyDescent="0.2">
      <c r="A79" s="326" t="s">
        <v>245</v>
      </c>
      <c r="B79" s="326"/>
      <c r="C79" s="326"/>
      <c r="D79" s="326"/>
      <c r="E79" s="326"/>
      <c r="F79" s="326"/>
      <c r="G79" s="326"/>
      <c r="H79" s="326"/>
      <c r="I79" s="326"/>
      <c r="J79" s="326"/>
      <c r="K79" s="37"/>
      <c r="L79" s="38"/>
    </row>
    <row r="80" spans="1:12" x14ac:dyDescent="0.2">
      <c r="A80" s="327" t="s">
        <v>234</v>
      </c>
      <c r="B80" s="327"/>
      <c r="C80" s="327"/>
      <c r="D80" s="327"/>
      <c r="E80" s="327"/>
      <c r="F80" s="327"/>
      <c r="G80" s="327"/>
      <c r="H80" s="327"/>
      <c r="I80" s="327"/>
      <c r="J80" s="328"/>
      <c r="K80" s="41" t="s">
        <v>24</v>
      </c>
      <c r="L80" s="42">
        <v>6990.35</v>
      </c>
    </row>
    <row r="81" spans="1:12" x14ac:dyDescent="0.2">
      <c r="A81" s="169"/>
      <c r="B81" s="170"/>
      <c r="C81" s="170"/>
      <c r="D81" s="171"/>
      <c r="E81" s="39"/>
      <c r="F81" s="39"/>
      <c r="G81" s="40"/>
      <c r="H81" s="291"/>
      <c r="I81" s="37"/>
      <c r="J81" s="38"/>
      <c r="K81" s="38"/>
    </row>
    <row r="82" spans="1:12" x14ac:dyDescent="0.2">
      <c r="A82" s="172"/>
      <c r="B82" s="172"/>
      <c r="C82" s="172"/>
      <c r="D82" s="173"/>
      <c r="E82" s="43" t="s">
        <v>5</v>
      </c>
      <c r="F82" s="43" t="s">
        <v>5</v>
      </c>
      <c r="G82" s="43" t="s">
        <v>5</v>
      </c>
      <c r="H82" s="294" t="s">
        <v>0</v>
      </c>
      <c r="I82" s="44" t="s">
        <v>0</v>
      </c>
      <c r="J82" s="44" t="s">
        <v>0</v>
      </c>
      <c r="K82" s="175"/>
      <c r="L82" s="176" t="s">
        <v>105</v>
      </c>
    </row>
    <row r="83" spans="1:12" s="183" customFormat="1" x14ac:dyDescent="0.2">
      <c r="A83" s="45" t="s">
        <v>6</v>
      </c>
      <c r="B83" s="45" t="s">
        <v>7</v>
      </c>
      <c r="C83" s="46" t="s">
        <v>8</v>
      </c>
      <c r="D83" s="47" t="s">
        <v>9</v>
      </c>
      <c r="E83" s="48" t="s">
        <v>10</v>
      </c>
      <c r="F83" s="48" t="s">
        <v>11</v>
      </c>
      <c r="G83" s="48" t="s">
        <v>12</v>
      </c>
      <c r="H83" s="295" t="s">
        <v>10</v>
      </c>
      <c r="I83" s="49" t="s">
        <v>11</v>
      </c>
      <c r="J83" s="49" t="s">
        <v>12</v>
      </c>
      <c r="K83" s="49" t="s">
        <v>106</v>
      </c>
      <c r="L83" s="178" t="s">
        <v>107</v>
      </c>
    </row>
    <row r="84" spans="1:12" x14ac:dyDescent="0.2">
      <c r="A84" s="50" t="s">
        <v>115</v>
      </c>
      <c r="B84" s="50">
        <v>356274</v>
      </c>
      <c r="C84" s="51">
        <v>7.4999999999999997E-2</v>
      </c>
      <c r="D84" s="52">
        <v>44815</v>
      </c>
      <c r="E84" s="64">
        <v>2855554.9999642363</v>
      </c>
      <c r="F84" s="61">
        <v>0</v>
      </c>
      <c r="G84" s="179">
        <v>2855554.9999642363</v>
      </c>
      <c r="H84" s="53">
        <v>19961328894</v>
      </c>
      <c r="I84" s="180">
        <v>0</v>
      </c>
      <c r="J84" s="53">
        <v>19961328885</v>
      </c>
      <c r="K84" s="53" t="s">
        <v>112</v>
      </c>
      <c r="L84" s="50" t="s">
        <v>149</v>
      </c>
    </row>
    <row r="85" spans="1:12" s="34" customFormat="1" x14ac:dyDescent="0.2">
      <c r="A85" s="50" t="s">
        <v>115</v>
      </c>
      <c r="B85" s="50">
        <v>356274</v>
      </c>
      <c r="C85" s="51">
        <v>7.4999999999999997E-2</v>
      </c>
      <c r="D85" s="52">
        <v>45175</v>
      </c>
      <c r="E85" s="64">
        <v>2855554.9999642363</v>
      </c>
      <c r="F85" s="61">
        <v>0</v>
      </c>
      <c r="G85" s="179">
        <v>2855554.9999642363</v>
      </c>
      <c r="H85" s="53">
        <v>19961328894</v>
      </c>
      <c r="I85" s="180">
        <v>0</v>
      </c>
      <c r="J85" s="53">
        <v>19961328885</v>
      </c>
      <c r="K85" s="53" t="s">
        <v>112</v>
      </c>
      <c r="L85" s="50" t="s">
        <v>149</v>
      </c>
    </row>
    <row r="86" spans="1:12" s="34" customFormat="1" x14ac:dyDescent="0.2">
      <c r="A86" s="50" t="s">
        <v>115</v>
      </c>
      <c r="B86" s="50">
        <v>356274</v>
      </c>
      <c r="C86" s="51">
        <v>7.4999999999999997E-2</v>
      </c>
      <c r="D86" s="52">
        <v>45535</v>
      </c>
      <c r="E86" s="64">
        <v>2855560</v>
      </c>
      <c r="F86" s="61">
        <v>0</v>
      </c>
      <c r="G86" s="179">
        <v>2855560</v>
      </c>
      <c r="H86" s="53">
        <v>19961363846</v>
      </c>
      <c r="I86" s="180">
        <v>0</v>
      </c>
      <c r="J86" s="53">
        <v>19961363837</v>
      </c>
      <c r="K86" s="53" t="s">
        <v>112</v>
      </c>
      <c r="L86" s="50" t="s">
        <v>149</v>
      </c>
    </row>
    <row r="87" spans="1:12" s="34" customFormat="1" x14ac:dyDescent="0.2">
      <c r="A87" s="50" t="s">
        <v>115</v>
      </c>
      <c r="B87" s="50">
        <v>362286</v>
      </c>
      <c r="C87" s="51">
        <v>0.08</v>
      </c>
      <c r="D87" s="52">
        <v>44538</v>
      </c>
      <c r="E87" s="64">
        <v>70000</v>
      </c>
      <c r="F87" s="61">
        <v>0</v>
      </c>
      <c r="G87" s="179">
        <v>70000</v>
      </c>
      <c r="H87" s="53">
        <v>489324500</v>
      </c>
      <c r="I87" s="180">
        <v>0</v>
      </c>
      <c r="J87" s="53">
        <v>489324491</v>
      </c>
      <c r="K87" s="53" t="s">
        <v>112</v>
      </c>
      <c r="L87" s="50" t="s">
        <v>149</v>
      </c>
    </row>
    <row r="88" spans="1:12" s="34" customFormat="1" x14ac:dyDescent="0.2">
      <c r="A88" s="50" t="s">
        <v>115</v>
      </c>
      <c r="B88" s="50">
        <v>364453</v>
      </c>
      <c r="C88" s="51">
        <v>0.09</v>
      </c>
      <c r="D88" s="52">
        <v>44485</v>
      </c>
      <c r="E88" s="64">
        <v>1000000</v>
      </c>
      <c r="F88" s="61">
        <v>0</v>
      </c>
      <c r="G88" s="179">
        <v>1000000</v>
      </c>
      <c r="H88" s="53">
        <v>6990350000</v>
      </c>
      <c r="I88" s="180">
        <v>0</v>
      </c>
      <c r="J88" s="53">
        <v>6990349991</v>
      </c>
      <c r="K88" s="53" t="s">
        <v>112</v>
      </c>
      <c r="L88" s="50" t="s">
        <v>149</v>
      </c>
    </row>
    <row r="89" spans="1:12" x14ac:dyDescent="0.2">
      <c r="A89" s="50" t="s">
        <v>115</v>
      </c>
      <c r="B89" s="50">
        <v>364453</v>
      </c>
      <c r="C89" s="51">
        <v>0.09</v>
      </c>
      <c r="D89" s="52">
        <v>44845</v>
      </c>
      <c r="E89" s="64">
        <v>1000000</v>
      </c>
      <c r="F89" s="61">
        <v>0</v>
      </c>
      <c r="G89" s="179">
        <v>1000000</v>
      </c>
      <c r="H89" s="53">
        <v>6990350000</v>
      </c>
      <c r="I89" s="180">
        <v>0</v>
      </c>
      <c r="J89" s="53">
        <v>6990349991</v>
      </c>
      <c r="K89" s="53" t="s">
        <v>112</v>
      </c>
      <c r="L89" s="50" t="s">
        <v>149</v>
      </c>
    </row>
    <row r="90" spans="1:12" s="34" customFormat="1" x14ac:dyDescent="0.2">
      <c r="A90" s="50" t="s">
        <v>115</v>
      </c>
      <c r="B90" s="50">
        <v>364453</v>
      </c>
      <c r="C90" s="51">
        <v>0.09</v>
      </c>
      <c r="D90" s="52">
        <v>45205</v>
      </c>
      <c r="E90" s="64">
        <v>1000000</v>
      </c>
      <c r="F90" s="61">
        <v>0</v>
      </c>
      <c r="G90" s="179">
        <v>1000000</v>
      </c>
      <c r="H90" s="53">
        <v>6990350000</v>
      </c>
      <c r="I90" s="180">
        <v>0</v>
      </c>
      <c r="J90" s="53">
        <v>6990349991</v>
      </c>
      <c r="K90" s="53" t="s">
        <v>112</v>
      </c>
      <c r="L90" s="50" t="s">
        <v>149</v>
      </c>
    </row>
    <row r="91" spans="1:12" x14ac:dyDescent="0.2">
      <c r="A91" s="50" t="s">
        <v>115</v>
      </c>
      <c r="B91" s="50">
        <v>364453</v>
      </c>
      <c r="C91" s="51">
        <v>0.09</v>
      </c>
      <c r="D91" s="52">
        <v>45565</v>
      </c>
      <c r="E91" s="64">
        <v>1000000</v>
      </c>
      <c r="F91" s="61">
        <v>0</v>
      </c>
      <c r="G91" s="179">
        <v>1000000</v>
      </c>
      <c r="H91" s="53">
        <v>6990350000</v>
      </c>
      <c r="I91" s="180">
        <v>0</v>
      </c>
      <c r="J91" s="53">
        <v>6990349991</v>
      </c>
      <c r="K91" s="53" t="s">
        <v>112</v>
      </c>
      <c r="L91" s="50" t="s">
        <v>149</v>
      </c>
    </row>
    <row r="92" spans="1:12" x14ac:dyDescent="0.2">
      <c r="A92" s="50" t="s">
        <v>115</v>
      </c>
      <c r="B92" s="50">
        <v>364453</v>
      </c>
      <c r="C92" s="51">
        <v>0.09</v>
      </c>
      <c r="D92" s="52">
        <v>45925</v>
      </c>
      <c r="E92" s="64">
        <v>1000000</v>
      </c>
      <c r="F92" s="61">
        <v>0</v>
      </c>
      <c r="G92" s="179">
        <v>1000000</v>
      </c>
      <c r="H92" s="53">
        <v>6990350000</v>
      </c>
      <c r="I92" s="180">
        <v>0</v>
      </c>
      <c r="J92" s="53">
        <v>6990349991</v>
      </c>
      <c r="K92" s="53" t="s">
        <v>112</v>
      </c>
      <c r="L92" s="50" t="s">
        <v>149</v>
      </c>
    </row>
    <row r="93" spans="1:12" x14ac:dyDescent="0.2">
      <c r="A93" s="50"/>
      <c r="B93" s="50"/>
      <c r="C93" s="51"/>
      <c r="D93" s="52"/>
      <c r="E93" s="64"/>
      <c r="F93" s="61"/>
      <c r="G93" s="179"/>
      <c r="H93" s="53"/>
      <c r="I93" s="53"/>
      <c r="J93" s="53"/>
      <c r="K93" s="53"/>
    </row>
    <row r="94" spans="1:12" x14ac:dyDescent="0.2">
      <c r="A94" s="55" t="s">
        <v>30</v>
      </c>
      <c r="B94" s="72"/>
      <c r="C94" s="56"/>
      <c r="D94" s="76"/>
      <c r="E94" s="181">
        <v>13636669.999928473</v>
      </c>
      <c r="F94" s="181">
        <v>0</v>
      </c>
      <c r="G94" s="181">
        <v>13636669.999928473</v>
      </c>
      <c r="H94" s="58">
        <v>95325096134</v>
      </c>
      <c r="I94" s="58">
        <v>0</v>
      </c>
      <c r="J94" s="58">
        <v>95325096053</v>
      </c>
      <c r="K94" s="58"/>
      <c r="L94" s="202"/>
    </row>
    <row r="95" spans="1:12" x14ac:dyDescent="0.2">
      <c r="A95" s="184"/>
      <c r="B95" s="69"/>
      <c r="C95" s="73"/>
      <c r="D95" s="171"/>
      <c r="E95" s="39"/>
      <c r="F95" s="168"/>
      <c r="G95" s="168"/>
      <c r="H95" s="289"/>
      <c r="I95" s="59"/>
      <c r="J95" s="59"/>
      <c r="K95" s="59"/>
    </row>
    <row r="96" spans="1:12" x14ac:dyDescent="0.2">
      <c r="A96" s="172"/>
      <c r="B96" s="172"/>
      <c r="C96" s="172"/>
      <c r="D96" s="173"/>
      <c r="E96" s="43" t="s">
        <v>5</v>
      </c>
      <c r="F96" s="43" t="s">
        <v>5</v>
      </c>
      <c r="G96" s="43" t="s">
        <v>5</v>
      </c>
      <c r="H96" s="44" t="s">
        <v>0</v>
      </c>
      <c r="I96" s="44" t="s">
        <v>0</v>
      </c>
      <c r="J96" s="44" t="s">
        <v>0</v>
      </c>
      <c r="K96" s="175"/>
      <c r="L96" s="176" t="s">
        <v>105</v>
      </c>
    </row>
    <row r="97" spans="1:12" x14ac:dyDescent="0.2">
      <c r="A97" s="45" t="s">
        <v>6</v>
      </c>
      <c r="B97" s="45" t="s">
        <v>7</v>
      </c>
      <c r="C97" s="46" t="s">
        <v>8</v>
      </c>
      <c r="D97" s="47" t="s">
        <v>9</v>
      </c>
      <c r="E97" s="48" t="s">
        <v>10</v>
      </c>
      <c r="F97" s="48" t="s">
        <v>11</v>
      </c>
      <c r="G97" s="48" t="s">
        <v>12</v>
      </c>
      <c r="H97" s="49" t="s">
        <v>10</v>
      </c>
      <c r="I97" s="49" t="s">
        <v>11</v>
      </c>
      <c r="J97" s="49" t="s">
        <v>12</v>
      </c>
      <c r="K97" s="49" t="s">
        <v>106</v>
      </c>
      <c r="L97" s="178" t="s">
        <v>107</v>
      </c>
    </row>
    <row r="98" spans="1:12" x14ac:dyDescent="0.2">
      <c r="A98" s="184"/>
      <c r="B98" s="69"/>
      <c r="C98" s="73"/>
      <c r="D98" s="171"/>
      <c r="E98" s="39"/>
      <c r="F98" s="168"/>
      <c r="G98" s="39"/>
      <c r="H98" s="35"/>
      <c r="I98" s="35"/>
      <c r="J98" s="59"/>
      <c r="K98" s="59"/>
    </row>
    <row r="99" spans="1:12" s="63" customFormat="1" x14ac:dyDescent="0.2">
      <c r="A99" s="50" t="s">
        <v>33</v>
      </c>
      <c r="B99" s="50">
        <v>7940233</v>
      </c>
      <c r="C99" s="60">
        <v>6.5000000000000002E-2</v>
      </c>
      <c r="D99" s="52">
        <v>44807</v>
      </c>
      <c r="E99" s="61">
        <v>428571.43004284473</v>
      </c>
      <c r="F99" s="61">
        <v>0</v>
      </c>
      <c r="G99" s="62">
        <v>428571.43004284473</v>
      </c>
      <c r="H99" s="53">
        <v>2995864296</v>
      </c>
      <c r="I99" s="180">
        <v>0</v>
      </c>
      <c r="J99" s="53">
        <v>2995864287</v>
      </c>
      <c r="K99" s="53" t="s">
        <v>109</v>
      </c>
      <c r="L99" s="50" t="s">
        <v>149</v>
      </c>
    </row>
    <row r="100" spans="1:12" s="63" customFormat="1" x14ac:dyDescent="0.2">
      <c r="A100" s="50" t="s">
        <v>33</v>
      </c>
      <c r="B100" s="50">
        <v>7940233</v>
      </c>
      <c r="C100" s="60">
        <v>6.5000000000000002E-2</v>
      </c>
      <c r="D100" s="52">
        <v>45167</v>
      </c>
      <c r="E100" s="61">
        <v>428571.42002904002</v>
      </c>
      <c r="F100" s="61">
        <v>0</v>
      </c>
      <c r="G100" s="62">
        <v>428571.42002904002</v>
      </c>
      <c r="H100" s="53">
        <v>2995864226</v>
      </c>
      <c r="I100" s="180">
        <v>0</v>
      </c>
      <c r="J100" s="53">
        <v>2995864217</v>
      </c>
      <c r="K100" s="53" t="s">
        <v>109</v>
      </c>
      <c r="L100" s="50" t="s">
        <v>149</v>
      </c>
    </row>
    <row r="101" spans="1:12" s="63" customFormat="1" x14ac:dyDescent="0.2">
      <c r="A101" s="50"/>
      <c r="B101" s="50"/>
      <c r="C101" s="60"/>
      <c r="D101" s="52"/>
      <c r="E101" s="61"/>
      <c r="F101" s="64"/>
      <c r="G101" s="62"/>
      <c r="H101" s="53"/>
      <c r="I101" s="53"/>
      <c r="J101" s="53"/>
      <c r="K101" s="53"/>
      <c r="L101" s="50"/>
    </row>
    <row r="102" spans="1:12" s="63" customFormat="1" x14ac:dyDescent="0.2">
      <c r="A102" s="55" t="s">
        <v>34</v>
      </c>
      <c r="B102" s="72"/>
      <c r="C102" s="74"/>
      <c r="D102" s="76"/>
      <c r="E102" s="57">
        <v>857142.85007188469</v>
      </c>
      <c r="F102" s="57">
        <v>0</v>
      </c>
      <c r="G102" s="57">
        <v>857142.85007188469</v>
      </c>
      <c r="H102" s="58">
        <v>5991728522</v>
      </c>
      <c r="I102" s="58">
        <v>0</v>
      </c>
      <c r="J102" s="58">
        <v>5991728504</v>
      </c>
      <c r="K102" s="57"/>
      <c r="L102" s="57"/>
    </row>
    <row r="103" spans="1:12" s="63" customFormat="1" x14ac:dyDescent="0.2">
      <c r="A103" s="54"/>
      <c r="B103" s="50"/>
      <c r="C103" s="71"/>
      <c r="D103" s="71"/>
      <c r="E103" s="65"/>
      <c r="F103" s="65"/>
      <c r="G103" s="66"/>
      <c r="H103" s="290"/>
      <c r="I103" s="67"/>
      <c r="J103" s="68"/>
      <c r="K103" s="68"/>
      <c r="L103" s="71"/>
    </row>
    <row r="104" spans="1:12" s="63" customFormat="1" x14ac:dyDescent="0.2">
      <c r="A104" s="172"/>
      <c r="B104" s="172"/>
      <c r="C104" s="172"/>
      <c r="D104" s="173"/>
      <c r="E104" s="43" t="s">
        <v>5</v>
      </c>
      <c r="F104" s="43" t="s">
        <v>5</v>
      </c>
      <c r="G104" s="43" t="s">
        <v>5</v>
      </c>
      <c r="H104" s="44" t="s">
        <v>0</v>
      </c>
      <c r="I104" s="44" t="s">
        <v>0</v>
      </c>
      <c r="J104" s="44" t="s">
        <v>0</v>
      </c>
      <c r="K104" s="175"/>
      <c r="L104" s="176" t="s">
        <v>105</v>
      </c>
    </row>
    <row r="105" spans="1:12" s="63" customFormat="1" x14ac:dyDescent="0.2">
      <c r="A105" s="45" t="s">
        <v>6</v>
      </c>
      <c r="B105" s="45" t="s">
        <v>7</v>
      </c>
      <c r="C105" s="46" t="s">
        <v>8</v>
      </c>
      <c r="D105" s="47" t="s">
        <v>9</v>
      </c>
      <c r="E105" s="48" t="s">
        <v>10</v>
      </c>
      <c r="F105" s="48" t="s">
        <v>11</v>
      </c>
      <c r="G105" s="48" t="s">
        <v>12</v>
      </c>
      <c r="H105" s="49" t="s">
        <v>10</v>
      </c>
      <c r="I105" s="49" t="s">
        <v>11</v>
      </c>
      <c r="J105" s="49" t="s">
        <v>12</v>
      </c>
      <c r="K105" s="49" t="s">
        <v>106</v>
      </c>
      <c r="L105" s="178" t="s">
        <v>107</v>
      </c>
    </row>
    <row r="106" spans="1:12" s="63" customFormat="1" x14ac:dyDescent="0.2">
      <c r="A106" s="54"/>
      <c r="B106" s="50"/>
      <c r="C106" s="71"/>
      <c r="D106" s="71"/>
      <c r="E106" s="65"/>
      <c r="F106" s="65"/>
      <c r="G106" s="66"/>
      <c r="H106" s="290"/>
      <c r="I106" s="67"/>
      <c r="J106" s="68"/>
      <c r="K106" s="68"/>
      <c r="L106" s="71"/>
    </row>
    <row r="107" spans="1:12" s="63" customFormat="1" x14ac:dyDescent="0.2">
      <c r="A107" s="50" t="s">
        <v>31</v>
      </c>
      <c r="B107" s="50" t="s">
        <v>135</v>
      </c>
      <c r="C107" s="60">
        <v>0.08</v>
      </c>
      <c r="D107" s="52">
        <v>44742</v>
      </c>
      <c r="E107" s="65">
        <v>313556.15999198891</v>
      </c>
      <c r="F107" s="65">
        <v>0</v>
      </c>
      <c r="G107" s="66">
        <v>313556.15999198891</v>
      </c>
      <c r="H107" s="290">
        <v>2191867303</v>
      </c>
      <c r="I107" s="67">
        <v>0</v>
      </c>
      <c r="J107" s="68">
        <v>2191867303</v>
      </c>
      <c r="K107" s="68" t="s">
        <v>109</v>
      </c>
      <c r="L107" s="71" t="s">
        <v>149</v>
      </c>
    </row>
    <row r="108" spans="1:12" s="63" customFormat="1" x14ac:dyDescent="0.2">
      <c r="A108" s="50" t="s">
        <v>31</v>
      </c>
      <c r="B108" s="50" t="s">
        <v>135</v>
      </c>
      <c r="C108" s="60">
        <v>0.08</v>
      </c>
      <c r="D108" s="52">
        <v>45107</v>
      </c>
      <c r="E108" s="65">
        <v>281556.15999198897</v>
      </c>
      <c r="F108" s="65">
        <v>0</v>
      </c>
      <c r="G108" s="66">
        <v>281556.15999198897</v>
      </c>
      <c r="H108" s="290">
        <v>1968176103</v>
      </c>
      <c r="I108" s="67">
        <v>0</v>
      </c>
      <c r="J108" s="68">
        <v>1968176103</v>
      </c>
      <c r="K108" s="68" t="s">
        <v>109</v>
      </c>
      <c r="L108" s="71" t="s">
        <v>149</v>
      </c>
    </row>
    <row r="109" spans="1:12" s="63" customFormat="1" x14ac:dyDescent="0.2">
      <c r="A109" s="50" t="s">
        <v>31</v>
      </c>
      <c r="B109" s="50" t="s">
        <v>135</v>
      </c>
      <c r="C109" s="60">
        <v>0.08</v>
      </c>
      <c r="D109" s="52">
        <v>45474</v>
      </c>
      <c r="E109" s="65">
        <v>249380.81998755425</v>
      </c>
      <c r="F109" s="65">
        <v>0</v>
      </c>
      <c r="G109" s="66">
        <v>249380.81998755425</v>
      </c>
      <c r="H109" s="290">
        <v>1743259215</v>
      </c>
      <c r="I109" s="67">
        <v>0</v>
      </c>
      <c r="J109" s="68">
        <v>1743259215</v>
      </c>
      <c r="K109" s="68" t="s">
        <v>109</v>
      </c>
      <c r="L109" s="71" t="s">
        <v>149</v>
      </c>
    </row>
    <row r="110" spans="1:12" s="63" customFormat="1" x14ac:dyDescent="0.2">
      <c r="A110" s="50"/>
      <c r="B110" s="50"/>
      <c r="C110" s="60"/>
      <c r="D110" s="52"/>
      <c r="E110" s="61"/>
      <c r="F110" s="64"/>
      <c r="G110" s="62"/>
      <c r="H110" s="53"/>
      <c r="I110" s="53"/>
      <c r="J110" s="53"/>
      <c r="K110" s="53"/>
      <c r="L110" s="50"/>
    </row>
    <row r="111" spans="1:12" s="63" customFormat="1" x14ac:dyDescent="0.2">
      <c r="A111" s="55" t="s">
        <v>32</v>
      </c>
      <c r="B111" s="72"/>
      <c r="C111" s="74"/>
      <c r="D111" s="76"/>
      <c r="E111" s="57">
        <v>844493.13997153204</v>
      </c>
      <c r="F111" s="57">
        <v>0</v>
      </c>
      <c r="G111" s="57">
        <v>844493.13997153204</v>
      </c>
      <c r="H111" s="182">
        <v>5903302621</v>
      </c>
      <c r="I111" s="182">
        <v>0</v>
      </c>
      <c r="J111" s="182">
        <v>5903302621</v>
      </c>
      <c r="K111" s="182"/>
      <c r="L111" s="182"/>
    </row>
    <row r="112" spans="1:12" s="63" customFormat="1" x14ac:dyDescent="0.2">
      <c r="A112" s="54"/>
      <c r="B112" s="50"/>
      <c r="C112" s="71"/>
      <c r="D112" s="71"/>
      <c r="E112" s="65"/>
      <c r="F112" s="65"/>
      <c r="G112" s="66"/>
      <c r="H112" s="290"/>
      <c r="I112" s="67"/>
      <c r="J112" s="68"/>
      <c r="K112" s="68"/>
      <c r="L112" s="71"/>
    </row>
    <row r="113" spans="1:12" s="63" customFormat="1" x14ac:dyDescent="0.2">
      <c r="A113" s="54"/>
      <c r="B113" s="50"/>
      <c r="C113" s="165"/>
      <c r="D113" s="71"/>
      <c r="E113" s="65"/>
      <c r="F113" s="65"/>
      <c r="G113" s="66"/>
      <c r="H113" s="290"/>
      <c r="I113" s="67"/>
      <c r="J113" s="68"/>
      <c r="K113" s="68"/>
      <c r="L113" s="71"/>
    </row>
    <row r="114" spans="1:12" s="63" customFormat="1" x14ac:dyDescent="0.2">
      <c r="A114" s="324" t="s">
        <v>80</v>
      </c>
      <c r="B114" s="325"/>
      <c r="C114" s="325"/>
      <c r="D114" s="76"/>
      <c r="E114" s="57">
        <v>15338305.989971889</v>
      </c>
      <c r="F114" s="57">
        <v>0</v>
      </c>
      <c r="G114" s="57">
        <v>15338305.989971889</v>
      </c>
      <c r="H114" s="58">
        <v>107220127277</v>
      </c>
      <c r="I114" s="58">
        <v>0</v>
      </c>
      <c r="J114" s="58">
        <v>107220127178</v>
      </c>
      <c r="K114" s="57"/>
      <c r="L114" s="57"/>
    </row>
    <row r="115" spans="1:12" s="63" customFormat="1" x14ac:dyDescent="0.2">
      <c r="A115" s="191" t="s">
        <v>82</v>
      </c>
      <c r="B115" s="192"/>
      <c r="C115" s="192"/>
      <c r="D115" s="193"/>
      <c r="E115" s="194"/>
      <c r="F115" s="195"/>
      <c r="G115" s="196"/>
      <c r="H115" s="197">
        <v>107220127277</v>
      </c>
      <c r="I115" s="197">
        <v>0</v>
      </c>
      <c r="J115" s="197">
        <v>107220127178</v>
      </c>
      <c r="K115" s="197"/>
      <c r="L115" s="197"/>
    </row>
    <row r="116" spans="1:12" s="63" customFormat="1" x14ac:dyDescent="0.2">
      <c r="A116" s="198"/>
      <c r="B116" s="69"/>
      <c r="C116" s="69"/>
      <c r="D116" s="171"/>
      <c r="E116" s="199"/>
      <c r="F116" s="39"/>
      <c r="G116" s="168"/>
      <c r="H116" s="59"/>
      <c r="I116" s="59"/>
      <c r="J116" s="59"/>
      <c r="K116" s="59"/>
      <c r="L116" s="59"/>
    </row>
    <row r="117" spans="1:12" s="63" customFormat="1" x14ac:dyDescent="0.2">
      <c r="A117" s="54"/>
      <c r="B117" s="50"/>
      <c r="C117" s="165"/>
      <c r="D117" s="71"/>
      <c r="E117" s="65"/>
      <c r="F117" s="65"/>
      <c r="G117" s="66"/>
      <c r="H117" s="290"/>
      <c r="I117" s="67"/>
      <c r="J117" s="68"/>
      <c r="K117" s="68"/>
      <c r="L117" s="71"/>
    </row>
    <row r="118" spans="1:12" s="63" customFormat="1" x14ac:dyDescent="0.2">
      <c r="A118" s="324" t="s">
        <v>80</v>
      </c>
      <c r="B118" s="325"/>
      <c r="C118" s="325"/>
      <c r="D118" s="76"/>
      <c r="E118" s="57">
        <v>30099963.120158501</v>
      </c>
      <c r="F118" s="57">
        <v>1033050.5998984312</v>
      </c>
      <c r="G118" s="57">
        <v>31133013.720056936</v>
      </c>
      <c r="H118" s="58">
        <v>218433495913</v>
      </c>
      <c r="I118" s="58">
        <v>7322233344</v>
      </c>
      <c r="J118" s="58">
        <v>225755729159</v>
      </c>
      <c r="K118" s="57"/>
      <c r="L118" s="57"/>
    </row>
    <row r="119" spans="1:12" s="63" customFormat="1" x14ac:dyDescent="0.2">
      <c r="A119" s="191" t="s">
        <v>75</v>
      </c>
      <c r="B119" s="192"/>
      <c r="C119" s="192"/>
      <c r="D119" s="193"/>
      <c r="E119" s="194"/>
      <c r="F119" s="195"/>
      <c r="G119" s="196"/>
      <c r="H119" s="197">
        <v>218433495913</v>
      </c>
      <c r="I119" s="197">
        <v>7322233344</v>
      </c>
      <c r="J119" s="197">
        <v>225755729159</v>
      </c>
      <c r="K119" s="197"/>
      <c r="L119" s="197"/>
    </row>
    <row r="120" spans="1:12" s="63" customFormat="1" x14ac:dyDescent="0.2">
      <c r="A120" s="54"/>
      <c r="B120" s="50"/>
      <c r="C120" s="71"/>
      <c r="D120" s="71"/>
      <c r="E120" s="65"/>
      <c r="F120" s="65"/>
      <c r="G120" s="66"/>
      <c r="H120" s="290"/>
      <c r="I120" s="67"/>
      <c r="J120" s="68"/>
      <c r="K120" s="68"/>
    </row>
    <row r="121" spans="1:12" s="63" customFormat="1" x14ac:dyDescent="0.2">
      <c r="A121" s="198" t="s">
        <v>83</v>
      </c>
      <c r="B121" s="50"/>
      <c r="C121" s="71"/>
      <c r="D121" s="71"/>
      <c r="E121" s="65"/>
      <c r="F121" s="65"/>
      <c r="G121" s="66"/>
      <c r="H121" s="290"/>
      <c r="I121" s="67"/>
      <c r="J121" s="68"/>
      <c r="K121" s="68"/>
    </row>
    <row r="122" spans="1:12" s="63" customFormat="1" x14ac:dyDescent="0.2">
      <c r="A122" s="198"/>
      <c r="B122" s="50"/>
      <c r="C122" s="71"/>
      <c r="D122" s="71"/>
      <c r="E122" s="65"/>
      <c r="F122" s="65"/>
      <c r="G122" s="66"/>
      <c r="H122" s="290"/>
      <c r="I122" s="67"/>
      <c r="J122" s="68"/>
      <c r="K122" s="68"/>
    </row>
    <row r="123" spans="1:12" s="63" customFormat="1" x14ac:dyDescent="0.2">
      <c r="A123" s="198"/>
      <c r="B123" s="50"/>
      <c r="C123" s="71"/>
      <c r="D123" s="71"/>
      <c r="E123" s="65"/>
      <c r="F123" s="65"/>
      <c r="G123" s="66"/>
      <c r="I123" s="67"/>
      <c r="J123" s="68"/>
      <c r="K123" s="68"/>
    </row>
    <row r="124" spans="1:12" s="63" customFormat="1" x14ac:dyDescent="0.2">
      <c r="A124" s="54"/>
      <c r="B124" s="50"/>
      <c r="C124" s="71"/>
      <c r="D124" s="71"/>
      <c r="E124" s="65"/>
      <c r="F124" s="65"/>
      <c r="G124" s="66"/>
      <c r="H124" s="285"/>
      <c r="I124" s="67"/>
      <c r="J124" s="68"/>
      <c r="K124" s="68"/>
      <c r="L124" s="71"/>
    </row>
    <row r="125" spans="1:12" s="63" customFormat="1" x14ac:dyDescent="0.2">
      <c r="A125" s="54"/>
      <c r="B125" s="50"/>
      <c r="C125" s="71"/>
      <c r="D125" s="71"/>
      <c r="E125" s="65"/>
      <c r="F125" s="65"/>
      <c r="G125" s="66"/>
      <c r="H125" s="285"/>
      <c r="I125" s="67"/>
      <c r="J125" s="68"/>
      <c r="K125" s="68"/>
      <c r="L125" s="71"/>
    </row>
    <row r="126" spans="1:12" s="63" customFormat="1" x14ac:dyDescent="0.2">
      <c r="A126" s="54"/>
      <c r="B126" s="50"/>
      <c r="C126" s="71"/>
      <c r="D126" s="71"/>
      <c r="E126" s="65"/>
      <c r="F126" s="65"/>
      <c r="G126" s="66"/>
      <c r="H126" s="285"/>
      <c r="I126" s="67"/>
      <c r="J126" s="68"/>
      <c r="K126" s="68"/>
      <c r="L126" s="71"/>
    </row>
    <row r="127" spans="1:12" s="63" customFormat="1" x14ac:dyDescent="0.2">
      <c r="A127" s="54"/>
      <c r="B127" s="50"/>
      <c r="C127" s="71"/>
      <c r="D127" s="71"/>
      <c r="E127" s="65"/>
      <c r="F127" s="65"/>
      <c r="G127" s="66"/>
      <c r="H127" s="285"/>
      <c r="I127" s="67"/>
      <c r="J127" s="68"/>
      <c r="K127" s="68"/>
      <c r="L127" s="71"/>
    </row>
    <row r="128" spans="1:12" s="63" customFormat="1" x14ac:dyDescent="0.2">
      <c r="A128" s="54"/>
      <c r="B128" s="50"/>
      <c r="C128" s="71"/>
      <c r="D128" s="71"/>
      <c r="E128" s="65"/>
      <c r="F128" s="65"/>
      <c r="G128" s="66"/>
      <c r="H128" s="285"/>
      <c r="I128" s="67"/>
      <c r="J128" s="68"/>
      <c r="K128" s="68"/>
      <c r="L128" s="71"/>
    </row>
    <row r="129" spans="1:12" s="63" customFormat="1" x14ac:dyDescent="0.2">
      <c r="A129" s="54"/>
      <c r="B129" s="50"/>
      <c r="C129" s="71"/>
      <c r="D129" s="71"/>
      <c r="E129" s="65"/>
      <c r="F129" s="65"/>
      <c r="G129" s="66"/>
      <c r="H129" s="285"/>
      <c r="I129" s="67"/>
      <c r="J129" s="68"/>
      <c r="K129" s="68"/>
      <c r="L129" s="71"/>
    </row>
    <row r="130" spans="1:12" s="63" customFormat="1" x14ac:dyDescent="0.2">
      <c r="A130" s="54"/>
      <c r="B130" s="50"/>
      <c r="C130" s="71"/>
      <c r="D130" s="71"/>
      <c r="E130" s="65"/>
      <c r="F130" s="65"/>
      <c r="G130" s="66"/>
      <c r="H130" s="285"/>
      <c r="I130" s="67"/>
      <c r="J130" s="68"/>
      <c r="K130" s="68"/>
      <c r="L130" s="71"/>
    </row>
    <row r="131" spans="1:12" s="63" customFormat="1" x14ac:dyDescent="0.2">
      <c r="A131" s="54"/>
      <c r="B131" s="50"/>
      <c r="C131" s="71"/>
      <c r="D131" s="71"/>
      <c r="E131" s="65"/>
      <c r="F131" s="65"/>
      <c r="G131" s="66"/>
      <c r="H131" s="285"/>
      <c r="I131" s="67"/>
      <c r="J131" s="68"/>
      <c r="K131" s="68"/>
      <c r="L131" s="71"/>
    </row>
    <row r="132" spans="1:12" s="63" customFormat="1" x14ac:dyDescent="0.2">
      <c r="A132" s="54"/>
      <c r="B132" s="50"/>
      <c r="C132" s="71"/>
      <c r="D132" s="71"/>
      <c r="E132" s="65"/>
      <c r="F132" s="65"/>
      <c r="G132" s="66"/>
      <c r="H132" s="285"/>
      <c r="I132" s="67"/>
      <c r="J132" s="68"/>
      <c r="K132" s="68"/>
    </row>
    <row r="133" spans="1:12" s="63" customFormat="1" x14ac:dyDescent="0.2">
      <c r="A133" s="54"/>
      <c r="B133" s="50"/>
      <c r="C133" s="71"/>
      <c r="D133" s="71"/>
      <c r="E133" s="65"/>
      <c r="F133" s="65"/>
      <c r="G133" s="66"/>
      <c r="H133" s="285"/>
      <c r="I133" s="67"/>
      <c r="J133" s="68"/>
      <c r="K133" s="68"/>
    </row>
    <row r="134" spans="1:12" s="63" customFormat="1" x14ac:dyDescent="0.2">
      <c r="A134" s="54"/>
      <c r="B134" s="50"/>
      <c r="C134" s="71"/>
      <c r="D134" s="71"/>
      <c r="E134" s="65"/>
      <c r="F134" s="65"/>
      <c r="G134" s="66"/>
      <c r="H134" s="285"/>
      <c r="I134" s="67"/>
      <c r="J134" s="68"/>
      <c r="K134" s="68"/>
    </row>
    <row r="135" spans="1:12" s="63" customFormat="1" x14ac:dyDescent="0.2">
      <c r="A135" s="164"/>
      <c r="B135" s="165"/>
      <c r="C135" s="165"/>
      <c r="D135" s="203"/>
      <c r="E135" s="65"/>
      <c r="F135" s="65"/>
      <c r="G135" s="66"/>
      <c r="H135" s="285"/>
      <c r="I135" s="67"/>
      <c r="J135" s="68"/>
      <c r="K135" s="68"/>
      <c r="L135" s="254"/>
    </row>
    <row r="136" spans="1:12" s="63" customFormat="1" x14ac:dyDescent="0.2">
      <c r="A136" s="164"/>
      <c r="B136" s="165"/>
      <c r="C136" s="165"/>
      <c r="D136" s="166"/>
      <c r="E136" s="65"/>
      <c r="F136" s="65"/>
      <c r="G136" s="66"/>
      <c r="H136" s="285"/>
      <c r="I136" s="67"/>
      <c r="J136" s="68"/>
      <c r="K136" s="68"/>
    </row>
    <row r="137" spans="1:12" s="63" customFormat="1" x14ac:dyDescent="0.2">
      <c r="A137" s="164"/>
      <c r="B137" s="165"/>
      <c r="C137" s="165"/>
      <c r="D137" s="166"/>
      <c r="E137" s="65"/>
      <c r="F137" s="65"/>
      <c r="G137" s="66"/>
      <c r="H137" s="285"/>
      <c r="I137" s="67"/>
      <c r="J137" s="68"/>
      <c r="K137" s="68"/>
    </row>
    <row r="138" spans="1:12" s="63" customFormat="1" x14ac:dyDescent="0.2">
      <c r="A138" s="164"/>
      <c r="B138" s="165"/>
      <c r="C138" s="165"/>
      <c r="D138" s="166"/>
      <c r="E138" s="65"/>
      <c r="F138" s="65"/>
      <c r="G138" s="66"/>
      <c r="H138" s="285"/>
      <c r="I138" s="67"/>
      <c r="J138" s="68"/>
      <c r="K138" s="68"/>
    </row>
    <row r="139" spans="1:12" s="63" customFormat="1" x14ac:dyDescent="0.2">
      <c r="A139" s="164"/>
      <c r="B139" s="165"/>
      <c r="C139" s="165"/>
      <c r="D139" s="166"/>
      <c r="E139" s="65"/>
      <c r="F139" s="65"/>
      <c r="G139" s="66"/>
      <c r="H139" s="285"/>
      <c r="I139" s="67"/>
      <c r="J139" s="68"/>
      <c r="K139" s="68"/>
    </row>
    <row r="140" spans="1:12" s="63" customFormat="1" x14ac:dyDescent="0.2">
      <c r="A140" s="164"/>
      <c r="B140" s="165"/>
      <c r="C140" s="165"/>
      <c r="D140" s="166"/>
      <c r="E140" s="65"/>
      <c r="F140" s="65"/>
      <c r="G140" s="66"/>
      <c r="H140" s="285"/>
      <c r="I140" s="67"/>
      <c r="J140" s="68"/>
      <c r="K140" s="68"/>
      <c r="L140" s="50"/>
    </row>
    <row r="141" spans="1:12" s="63" customFormat="1" x14ac:dyDescent="0.2">
      <c r="A141" s="164"/>
      <c r="B141" s="165"/>
      <c r="C141" s="165"/>
      <c r="D141" s="166"/>
      <c r="E141" s="65"/>
      <c r="F141" s="65"/>
      <c r="G141" s="66"/>
      <c r="H141" s="285"/>
      <c r="I141" s="67"/>
      <c r="J141" s="68"/>
      <c r="K141" s="68"/>
      <c r="L141" s="50"/>
    </row>
    <row r="142" spans="1:12" s="63" customFormat="1" x14ac:dyDescent="0.2">
      <c r="A142" s="164"/>
      <c r="B142" s="165"/>
      <c r="C142" s="165"/>
      <c r="D142" s="166"/>
      <c r="E142" s="65"/>
      <c r="F142" s="65"/>
      <c r="G142" s="66"/>
      <c r="H142" s="285"/>
      <c r="I142" s="67"/>
      <c r="J142" s="68"/>
      <c r="K142" s="68"/>
      <c r="L142" s="50"/>
    </row>
    <row r="143" spans="1:12" s="63" customFormat="1" x14ac:dyDescent="0.2">
      <c r="A143" s="164"/>
      <c r="B143" s="165"/>
      <c r="C143" s="165"/>
      <c r="D143" s="166"/>
      <c r="E143" s="65"/>
      <c r="F143" s="65"/>
      <c r="G143" s="66"/>
      <c r="H143" s="285"/>
      <c r="I143" s="67"/>
      <c r="J143" s="68"/>
      <c r="K143" s="68"/>
      <c r="L143" s="50"/>
    </row>
    <row r="144" spans="1:12" s="63" customFormat="1" x14ac:dyDescent="0.2">
      <c r="A144" s="164"/>
      <c r="B144" s="165"/>
      <c r="C144" s="165"/>
      <c r="D144" s="166"/>
      <c r="E144" s="65"/>
      <c r="F144" s="65"/>
      <c r="G144" s="66"/>
      <c r="H144" s="285"/>
      <c r="I144" s="67"/>
      <c r="J144" s="68"/>
      <c r="K144" s="68"/>
      <c r="L144" s="50"/>
    </row>
    <row r="145" spans="1:12" s="63" customFormat="1" x14ac:dyDescent="0.2">
      <c r="A145" s="164"/>
      <c r="B145" s="165"/>
      <c r="C145" s="165"/>
      <c r="D145" s="166"/>
      <c r="E145" s="65"/>
      <c r="F145" s="65"/>
      <c r="G145" s="66"/>
      <c r="H145" s="285"/>
      <c r="I145" s="67"/>
      <c r="J145" s="68"/>
      <c r="K145" s="68"/>
      <c r="L145" s="50"/>
    </row>
    <row r="146" spans="1:12" s="63" customFormat="1" x14ac:dyDescent="0.2">
      <c r="A146" s="164"/>
      <c r="B146" s="165"/>
      <c r="C146" s="165"/>
      <c r="D146" s="166"/>
      <c r="E146" s="65"/>
      <c r="F146" s="65"/>
      <c r="G146" s="66"/>
      <c r="H146" s="285"/>
      <c r="I146" s="67"/>
      <c r="J146" s="68"/>
      <c r="K146" s="68"/>
      <c r="L146" s="50"/>
    </row>
    <row r="147" spans="1:12" s="63" customFormat="1" x14ac:dyDescent="0.2">
      <c r="A147" s="164"/>
      <c r="B147" s="165"/>
      <c r="C147" s="165"/>
      <c r="D147" s="166"/>
      <c r="E147" s="65"/>
      <c r="F147" s="65"/>
      <c r="G147" s="66"/>
      <c r="H147" s="285"/>
      <c r="I147" s="67"/>
      <c r="J147" s="68"/>
      <c r="K147" s="68"/>
      <c r="L147" s="50"/>
    </row>
    <row r="148" spans="1:12" s="63" customFormat="1" x14ac:dyDescent="0.2">
      <c r="A148" s="164"/>
      <c r="B148" s="165"/>
      <c r="C148" s="165"/>
      <c r="D148" s="166"/>
      <c r="E148" s="65"/>
      <c r="F148" s="65"/>
      <c r="G148" s="66"/>
      <c r="H148" s="285"/>
      <c r="I148" s="67"/>
      <c r="J148" s="68"/>
      <c r="K148" s="68"/>
      <c r="L148" s="50"/>
    </row>
    <row r="149" spans="1:12" s="63" customFormat="1" x14ac:dyDescent="0.2">
      <c r="A149" s="164"/>
      <c r="B149" s="165"/>
      <c r="C149" s="165"/>
      <c r="D149" s="166"/>
      <c r="E149" s="65"/>
      <c r="F149" s="65"/>
      <c r="G149" s="66"/>
      <c r="H149" s="285"/>
      <c r="I149" s="67"/>
      <c r="J149" s="68"/>
      <c r="K149" s="68"/>
      <c r="L149" s="50"/>
    </row>
    <row r="150" spans="1:12" s="63" customFormat="1" x14ac:dyDescent="0.2">
      <c r="A150" s="164"/>
      <c r="B150" s="165"/>
      <c r="C150" s="165"/>
      <c r="D150" s="166"/>
      <c r="E150" s="65"/>
      <c r="F150" s="65"/>
      <c r="G150" s="66"/>
      <c r="H150" s="285"/>
      <c r="I150" s="67"/>
      <c r="J150" s="68"/>
      <c r="K150" s="68"/>
      <c r="L150" s="50"/>
    </row>
    <row r="151" spans="1:12" s="63" customFormat="1" x14ac:dyDescent="0.2">
      <c r="A151" s="164"/>
      <c r="B151" s="165"/>
      <c r="C151" s="165"/>
      <c r="D151" s="166"/>
      <c r="E151" s="65"/>
      <c r="F151" s="65"/>
      <c r="G151" s="66"/>
      <c r="H151" s="285"/>
      <c r="I151" s="67"/>
      <c r="J151" s="68"/>
      <c r="K151" s="68"/>
      <c r="L151" s="50"/>
    </row>
    <row r="152" spans="1:12" s="63" customFormat="1" x14ac:dyDescent="0.2">
      <c r="A152" s="164"/>
      <c r="B152" s="165"/>
      <c r="C152" s="165"/>
      <c r="D152" s="166"/>
      <c r="E152" s="65"/>
      <c r="F152" s="65"/>
      <c r="G152" s="66"/>
      <c r="H152" s="285"/>
      <c r="I152" s="67"/>
      <c r="J152" s="68"/>
      <c r="K152" s="68"/>
      <c r="L152" s="50"/>
    </row>
    <row r="153" spans="1:12" s="63" customFormat="1" x14ac:dyDescent="0.2">
      <c r="A153" s="164"/>
      <c r="B153" s="165"/>
      <c r="C153" s="165"/>
      <c r="D153" s="166"/>
      <c r="E153" s="65"/>
      <c r="F153" s="65"/>
      <c r="G153" s="66"/>
      <c r="H153" s="285"/>
      <c r="I153" s="67"/>
      <c r="J153" s="68"/>
      <c r="K153" s="68"/>
      <c r="L153" s="50"/>
    </row>
    <row r="154" spans="1:12" s="63" customFormat="1" x14ac:dyDescent="0.2">
      <c r="A154" s="164"/>
      <c r="B154" s="165"/>
      <c r="C154" s="165"/>
      <c r="D154" s="166"/>
      <c r="E154" s="65"/>
      <c r="F154" s="65"/>
      <c r="G154" s="66"/>
      <c r="H154" s="285"/>
      <c r="I154" s="67"/>
      <c r="J154" s="68"/>
      <c r="K154" s="68"/>
      <c r="L154" s="50"/>
    </row>
    <row r="155" spans="1:12" s="63" customFormat="1" x14ac:dyDescent="0.2">
      <c r="A155" s="164"/>
      <c r="B155" s="165"/>
      <c r="C155" s="165"/>
      <c r="D155" s="166"/>
      <c r="E155" s="65"/>
      <c r="F155" s="65"/>
      <c r="G155" s="66"/>
      <c r="H155" s="285"/>
      <c r="I155" s="67"/>
      <c r="J155" s="68"/>
      <c r="K155" s="68"/>
      <c r="L155" s="50"/>
    </row>
    <row r="156" spans="1:12" s="63" customFormat="1" x14ac:dyDescent="0.2">
      <c r="A156" s="164"/>
      <c r="B156" s="165"/>
      <c r="C156" s="165"/>
      <c r="D156" s="166"/>
      <c r="E156" s="65"/>
      <c r="F156" s="65"/>
      <c r="G156" s="66"/>
      <c r="H156" s="285"/>
      <c r="I156" s="67"/>
      <c r="J156" s="68"/>
      <c r="K156" s="68"/>
      <c r="L156" s="50"/>
    </row>
    <row r="157" spans="1:12" s="63" customFormat="1" x14ac:dyDescent="0.2">
      <c r="A157" s="164"/>
      <c r="B157" s="165"/>
      <c r="C157" s="165"/>
      <c r="D157" s="166"/>
      <c r="E157" s="65"/>
      <c r="F157" s="65"/>
      <c r="G157" s="66"/>
      <c r="H157" s="285"/>
      <c r="I157" s="67"/>
      <c r="J157" s="68"/>
      <c r="K157" s="68"/>
      <c r="L157" s="50"/>
    </row>
    <row r="158" spans="1:12" s="63" customFormat="1" x14ac:dyDescent="0.2">
      <c r="A158" s="164"/>
      <c r="B158" s="165"/>
      <c r="C158" s="165"/>
      <c r="D158" s="166"/>
      <c r="E158" s="65"/>
      <c r="F158" s="65"/>
      <c r="G158" s="66"/>
      <c r="H158" s="285"/>
      <c r="I158" s="67"/>
      <c r="J158" s="68"/>
      <c r="K158" s="68"/>
      <c r="L158" s="50"/>
    </row>
    <row r="159" spans="1:12" s="63" customFormat="1" x14ac:dyDescent="0.2">
      <c r="A159" s="164"/>
      <c r="B159" s="165"/>
      <c r="C159" s="165"/>
      <c r="D159" s="166"/>
      <c r="E159" s="65"/>
      <c r="F159" s="65"/>
      <c r="G159" s="66"/>
      <c r="H159" s="285"/>
      <c r="I159" s="67"/>
      <c r="J159" s="68"/>
      <c r="K159" s="68"/>
      <c r="L159" s="50"/>
    </row>
    <row r="160" spans="1:12" s="63" customFormat="1" x14ac:dyDescent="0.2">
      <c r="A160" s="164"/>
      <c r="B160" s="165"/>
      <c r="C160" s="165"/>
      <c r="D160" s="166"/>
      <c r="E160" s="65"/>
      <c r="F160" s="65"/>
      <c r="G160" s="66"/>
      <c r="H160" s="285"/>
      <c r="I160" s="67"/>
      <c r="J160" s="68"/>
      <c r="K160" s="68"/>
      <c r="L160" s="50"/>
    </row>
    <row r="161" spans="1:12" s="63" customFormat="1" x14ac:dyDescent="0.2">
      <c r="A161" s="164"/>
      <c r="B161" s="165"/>
      <c r="C161" s="165"/>
      <c r="D161" s="166"/>
      <c r="E161" s="65"/>
      <c r="F161" s="65"/>
      <c r="G161" s="66"/>
      <c r="H161" s="285"/>
      <c r="I161" s="67"/>
      <c r="J161" s="68"/>
      <c r="K161" s="68"/>
      <c r="L161" s="50"/>
    </row>
    <row r="162" spans="1:12" s="63" customFormat="1" x14ac:dyDescent="0.2">
      <c r="A162" s="164"/>
      <c r="B162" s="165"/>
      <c r="C162" s="165"/>
      <c r="D162" s="166"/>
      <c r="E162" s="65"/>
      <c r="F162" s="65"/>
      <c r="G162" s="66"/>
      <c r="H162" s="285"/>
      <c r="I162" s="67"/>
      <c r="J162" s="68"/>
      <c r="K162" s="68"/>
      <c r="L162" s="50"/>
    </row>
    <row r="163" spans="1:12" s="63" customFormat="1" x14ac:dyDescent="0.2">
      <c r="A163" s="164"/>
      <c r="B163" s="165"/>
      <c r="C163" s="165"/>
      <c r="D163" s="166"/>
      <c r="E163" s="65"/>
      <c r="F163" s="65"/>
      <c r="G163" s="66"/>
      <c r="H163" s="285"/>
      <c r="I163" s="67"/>
      <c r="J163" s="68"/>
      <c r="K163" s="68"/>
      <c r="L163" s="50"/>
    </row>
    <row r="164" spans="1:12" s="63" customFormat="1" x14ac:dyDescent="0.2">
      <c r="A164" s="164"/>
      <c r="B164" s="165"/>
      <c r="C164" s="165"/>
      <c r="D164" s="166"/>
      <c r="E164" s="65"/>
      <c r="F164" s="65"/>
      <c r="G164" s="66"/>
      <c r="H164" s="285"/>
      <c r="I164" s="67"/>
      <c r="J164" s="68"/>
      <c r="K164" s="68"/>
      <c r="L164" s="50"/>
    </row>
    <row r="165" spans="1:12" s="63" customFormat="1" x14ac:dyDescent="0.2">
      <c r="A165" s="164"/>
      <c r="B165" s="165"/>
      <c r="C165" s="165"/>
      <c r="D165" s="166"/>
      <c r="E165" s="65"/>
      <c r="F165" s="65"/>
      <c r="G165" s="66"/>
      <c r="H165" s="285"/>
      <c r="I165" s="67"/>
      <c r="J165" s="68"/>
      <c r="K165" s="68"/>
      <c r="L165" s="50"/>
    </row>
    <row r="166" spans="1:12" s="63" customFormat="1" x14ac:dyDescent="0.2">
      <c r="A166" s="164"/>
      <c r="B166" s="165"/>
      <c r="C166" s="165"/>
      <c r="D166" s="166"/>
      <c r="E166" s="65"/>
      <c r="F166" s="65"/>
      <c r="G166" s="66"/>
      <c r="H166" s="285"/>
      <c r="I166" s="67"/>
      <c r="J166" s="68"/>
      <c r="K166" s="68"/>
      <c r="L166" s="50"/>
    </row>
    <row r="167" spans="1:12" s="63" customFormat="1" x14ac:dyDescent="0.2">
      <c r="A167" s="164"/>
      <c r="B167" s="165"/>
      <c r="C167" s="165"/>
      <c r="D167" s="166"/>
      <c r="E167" s="65"/>
      <c r="F167" s="65"/>
      <c r="G167" s="66"/>
      <c r="H167" s="285"/>
      <c r="I167" s="67"/>
      <c r="J167" s="68"/>
      <c r="K167" s="68"/>
      <c r="L167" s="50"/>
    </row>
    <row r="168" spans="1:12" s="63" customFormat="1" x14ac:dyDescent="0.2">
      <c r="A168" s="164"/>
      <c r="B168" s="165"/>
      <c r="C168" s="165"/>
      <c r="D168" s="166"/>
      <c r="E168" s="65"/>
      <c r="F168" s="65"/>
      <c r="G168" s="66"/>
      <c r="H168" s="285"/>
      <c r="I168" s="67"/>
      <c r="J168" s="68"/>
      <c r="K168" s="68"/>
      <c r="L168" s="50"/>
    </row>
    <row r="169" spans="1:12" s="63" customFormat="1" x14ac:dyDescent="0.2">
      <c r="A169" s="164"/>
      <c r="B169" s="165"/>
      <c r="C169" s="165"/>
      <c r="D169" s="166"/>
      <c r="E169" s="65"/>
      <c r="F169" s="65"/>
      <c r="G169" s="66"/>
      <c r="H169" s="285"/>
      <c r="I169" s="67"/>
      <c r="J169" s="68"/>
      <c r="K169" s="68"/>
      <c r="L169" s="50"/>
    </row>
    <row r="170" spans="1:12" s="63" customFormat="1" x14ac:dyDescent="0.2">
      <c r="A170" s="164"/>
      <c r="B170" s="165"/>
      <c r="C170" s="165"/>
      <c r="D170" s="166"/>
      <c r="E170" s="65"/>
      <c r="F170" s="65"/>
      <c r="G170" s="66"/>
      <c r="H170" s="285"/>
      <c r="I170" s="67"/>
      <c r="J170" s="68"/>
      <c r="K170" s="68"/>
      <c r="L170" s="50"/>
    </row>
    <row r="171" spans="1:12" s="63" customFormat="1" x14ac:dyDescent="0.2">
      <c r="A171" s="164"/>
      <c r="B171" s="165"/>
      <c r="C171" s="165"/>
      <c r="D171" s="166"/>
      <c r="E171" s="65"/>
      <c r="F171" s="65"/>
      <c r="G171" s="66"/>
      <c r="H171" s="285"/>
      <c r="I171" s="67"/>
      <c r="J171" s="68"/>
      <c r="K171" s="68"/>
      <c r="L171" s="50"/>
    </row>
    <row r="172" spans="1:12" s="63" customFormat="1" x14ac:dyDescent="0.2">
      <c r="A172" s="164"/>
      <c r="B172" s="165"/>
      <c r="C172" s="165"/>
      <c r="D172" s="166"/>
      <c r="E172" s="65"/>
      <c r="F172" s="65"/>
      <c r="G172" s="66"/>
      <c r="H172" s="285"/>
      <c r="I172" s="67"/>
      <c r="J172" s="68"/>
      <c r="K172" s="68"/>
      <c r="L172" s="50"/>
    </row>
    <row r="173" spans="1:12" s="63" customFormat="1" x14ac:dyDescent="0.2">
      <c r="A173" s="164"/>
      <c r="B173" s="165"/>
      <c r="C173" s="165"/>
      <c r="D173" s="166"/>
      <c r="E173" s="65"/>
      <c r="F173" s="65"/>
      <c r="G173" s="66"/>
      <c r="H173" s="285"/>
      <c r="I173" s="67"/>
      <c r="J173" s="68"/>
      <c r="K173" s="68"/>
      <c r="L173" s="50"/>
    </row>
    <row r="174" spans="1:12" s="63" customFormat="1" x14ac:dyDescent="0.2">
      <c r="A174" s="164"/>
      <c r="B174" s="165"/>
      <c r="C174" s="165"/>
      <c r="D174" s="166"/>
      <c r="E174" s="65"/>
      <c r="F174" s="65"/>
      <c r="G174" s="66"/>
      <c r="H174" s="285"/>
      <c r="I174" s="67"/>
      <c r="J174" s="68"/>
      <c r="K174" s="68"/>
      <c r="L174" s="50"/>
    </row>
    <row r="175" spans="1:12" s="63" customFormat="1" x14ac:dyDescent="0.2">
      <c r="A175" s="164"/>
      <c r="B175" s="165"/>
      <c r="C175" s="165"/>
      <c r="D175" s="166"/>
      <c r="E175" s="65"/>
      <c r="F175" s="65"/>
      <c r="G175" s="66"/>
      <c r="H175" s="285"/>
      <c r="I175" s="67"/>
      <c r="J175" s="68"/>
      <c r="K175" s="68"/>
      <c r="L175" s="50"/>
    </row>
    <row r="176" spans="1:12" s="63" customFormat="1" x14ac:dyDescent="0.2">
      <c r="A176" s="164"/>
      <c r="B176" s="165"/>
      <c r="C176" s="165"/>
      <c r="D176" s="166"/>
      <c r="E176" s="65"/>
      <c r="F176" s="65"/>
      <c r="G176" s="66"/>
      <c r="H176" s="285"/>
      <c r="I176" s="67"/>
      <c r="J176" s="68"/>
      <c r="K176" s="68"/>
      <c r="L176" s="50"/>
    </row>
    <row r="177" spans="1:12" s="63" customFormat="1" x14ac:dyDescent="0.2">
      <c r="A177" s="164"/>
      <c r="B177" s="165"/>
      <c r="C177" s="165"/>
      <c r="D177" s="166"/>
      <c r="E177" s="65"/>
      <c r="F177" s="65"/>
      <c r="G177" s="66"/>
      <c r="H177" s="285"/>
      <c r="I177" s="67"/>
      <c r="J177" s="68"/>
      <c r="K177" s="68"/>
      <c r="L177" s="50"/>
    </row>
    <row r="178" spans="1:12" s="63" customFormat="1" x14ac:dyDescent="0.2">
      <c r="A178" s="164"/>
      <c r="B178" s="165"/>
      <c r="C178" s="165"/>
      <c r="D178" s="166"/>
      <c r="E178" s="65"/>
      <c r="F178" s="65"/>
      <c r="G178" s="66"/>
      <c r="H178" s="285"/>
      <c r="I178" s="67"/>
      <c r="J178" s="68"/>
      <c r="K178" s="68"/>
      <c r="L178" s="50"/>
    </row>
    <row r="179" spans="1:12" s="63" customFormat="1" x14ac:dyDescent="0.2">
      <c r="A179" s="164"/>
      <c r="B179" s="165"/>
      <c r="C179" s="165"/>
      <c r="D179" s="166"/>
      <c r="E179" s="65"/>
      <c r="F179" s="65"/>
      <c r="G179" s="66"/>
      <c r="H179" s="285"/>
      <c r="I179" s="67"/>
      <c r="J179" s="68"/>
      <c r="K179" s="68"/>
      <c r="L179" s="50"/>
    </row>
    <row r="180" spans="1:12" s="63" customFormat="1" x14ac:dyDescent="0.2">
      <c r="A180" s="164"/>
      <c r="B180" s="165"/>
      <c r="C180" s="165"/>
      <c r="D180" s="166"/>
      <c r="E180" s="65"/>
      <c r="F180" s="65"/>
      <c r="G180" s="66"/>
      <c r="H180" s="285"/>
      <c r="I180" s="67"/>
      <c r="J180" s="68"/>
      <c r="K180" s="68"/>
      <c r="L180" s="50"/>
    </row>
    <row r="181" spans="1:12" s="63" customFormat="1" x14ac:dyDescent="0.2">
      <c r="A181" s="164"/>
      <c r="B181" s="165"/>
      <c r="C181" s="165"/>
      <c r="D181" s="166"/>
      <c r="E181" s="65"/>
      <c r="F181" s="65"/>
      <c r="G181" s="66"/>
      <c r="H181" s="285"/>
      <c r="I181" s="67"/>
      <c r="J181" s="68"/>
      <c r="K181" s="68"/>
      <c r="L181" s="50"/>
    </row>
    <row r="182" spans="1:12" s="63" customFormat="1" x14ac:dyDescent="0.2">
      <c r="A182" s="164"/>
      <c r="B182" s="165"/>
      <c r="C182" s="165"/>
      <c r="D182" s="166"/>
      <c r="E182" s="65"/>
      <c r="F182" s="65"/>
      <c r="G182" s="66"/>
      <c r="H182" s="285"/>
      <c r="I182" s="67"/>
      <c r="J182" s="68"/>
      <c r="K182" s="68"/>
      <c r="L182" s="50"/>
    </row>
    <row r="183" spans="1:12" s="63" customFormat="1" x14ac:dyDescent="0.2">
      <c r="A183" s="164"/>
      <c r="B183" s="165"/>
      <c r="C183" s="165"/>
      <c r="D183" s="166"/>
      <c r="E183" s="65"/>
      <c r="F183" s="65"/>
      <c r="G183" s="66"/>
      <c r="H183" s="285"/>
      <c r="I183" s="67"/>
      <c r="J183" s="68"/>
      <c r="K183" s="68"/>
      <c r="L183" s="50"/>
    </row>
    <row r="184" spans="1:12" s="63" customFormat="1" x14ac:dyDescent="0.2">
      <c r="A184" s="164"/>
      <c r="B184" s="165"/>
      <c r="C184" s="165"/>
      <c r="D184" s="166"/>
      <c r="E184" s="65"/>
      <c r="F184" s="65"/>
      <c r="G184" s="66"/>
      <c r="H184" s="285"/>
      <c r="I184" s="67"/>
      <c r="J184" s="68"/>
      <c r="K184" s="68"/>
      <c r="L184" s="50"/>
    </row>
    <row r="185" spans="1:12" s="63" customFormat="1" x14ac:dyDescent="0.2">
      <c r="A185" s="164"/>
      <c r="B185" s="165"/>
      <c r="C185" s="165"/>
      <c r="D185" s="166"/>
      <c r="E185" s="65"/>
      <c r="F185" s="65"/>
      <c r="G185" s="66"/>
      <c r="H185" s="285"/>
      <c r="I185" s="67"/>
      <c r="J185" s="68"/>
      <c r="K185" s="68"/>
      <c r="L185" s="50"/>
    </row>
    <row r="186" spans="1:12" s="63" customFormat="1" x14ac:dyDescent="0.2">
      <c r="A186" s="164"/>
      <c r="B186" s="165"/>
      <c r="C186" s="165"/>
      <c r="D186" s="166"/>
      <c r="E186" s="65"/>
      <c r="F186" s="65"/>
      <c r="G186" s="66"/>
      <c r="H186" s="285"/>
      <c r="I186" s="67"/>
      <c r="J186" s="68"/>
      <c r="K186" s="68"/>
      <c r="L186" s="50"/>
    </row>
    <row r="187" spans="1:12" s="63" customFormat="1" x14ac:dyDescent="0.2">
      <c r="A187" s="164"/>
      <c r="B187" s="165"/>
      <c r="C187" s="165"/>
      <c r="D187" s="166"/>
      <c r="E187" s="65"/>
      <c r="F187" s="65"/>
      <c r="G187" s="66"/>
      <c r="H187" s="285"/>
      <c r="I187" s="67"/>
      <c r="J187" s="68"/>
      <c r="K187" s="68"/>
      <c r="L187" s="50"/>
    </row>
    <row r="188" spans="1:12" s="63" customFormat="1" x14ac:dyDescent="0.2">
      <c r="A188" s="164"/>
      <c r="B188" s="165"/>
      <c r="C188" s="165"/>
      <c r="D188" s="166"/>
      <c r="E188" s="65"/>
      <c r="F188" s="65"/>
      <c r="G188" s="66"/>
      <c r="H188" s="285"/>
      <c r="I188" s="67"/>
      <c r="J188" s="68"/>
      <c r="K188" s="68"/>
      <c r="L188" s="50"/>
    </row>
    <row r="189" spans="1:12" s="63" customFormat="1" x14ac:dyDescent="0.2">
      <c r="A189" s="164"/>
      <c r="B189" s="165"/>
      <c r="C189" s="165"/>
      <c r="D189" s="166"/>
      <c r="E189" s="65"/>
      <c r="F189" s="65"/>
      <c r="G189" s="66"/>
      <c r="H189" s="285"/>
      <c r="I189" s="67"/>
      <c r="J189" s="68"/>
      <c r="K189" s="68"/>
      <c r="L189" s="50"/>
    </row>
    <row r="190" spans="1:12" s="63" customFormat="1" x14ac:dyDescent="0.2">
      <c r="A190" s="164"/>
      <c r="B190" s="165"/>
      <c r="C190" s="165"/>
      <c r="D190" s="166"/>
      <c r="E190" s="65"/>
      <c r="F190" s="65"/>
      <c r="G190" s="66"/>
      <c r="H190" s="285"/>
      <c r="I190" s="67"/>
      <c r="J190" s="68"/>
      <c r="K190" s="68"/>
      <c r="L190" s="50"/>
    </row>
    <row r="191" spans="1:12" s="63" customFormat="1" x14ac:dyDescent="0.2">
      <c r="A191" s="164"/>
      <c r="B191" s="165"/>
      <c r="C191" s="165"/>
      <c r="D191" s="166"/>
      <c r="E191" s="65"/>
      <c r="F191" s="65"/>
      <c r="G191" s="66"/>
      <c r="H191" s="285"/>
      <c r="I191" s="67"/>
      <c r="J191" s="68"/>
      <c r="K191" s="68"/>
      <c r="L191" s="50"/>
    </row>
    <row r="192" spans="1:12" s="63" customFormat="1" x14ac:dyDescent="0.2">
      <c r="A192" s="164"/>
      <c r="B192" s="165"/>
      <c r="C192" s="165"/>
      <c r="D192" s="166"/>
      <c r="E192" s="65"/>
      <c r="F192" s="65"/>
      <c r="G192" s="66"/>
      <c r="H192" s="285"/>
      <c r="I192" s="67"/>
      <c r="J192" s="68"/>
      <c r="K192" s="68"/>
      <c r="L192" s="50"/>
    </row>
    <row r="193" spans="1:12" s="63" customFormat="1" x14ac:dyDescent="0.2">
      <c r="A193" s="164"/>
      <c r="B193" s="165"/>
      <c r="C193" s="165"/>
      <c r="D193" s="166"/>
      <c r="E193" s="65"/>
      <c r="F193" s="65"/>
      <c r="G193" s="66"/>
      <c r="H193" s="285"/>
      <c r="I193" s="67"/>
      <c r="J193" s="68"/>
      <c r="K193" s="68"/>
      <c r="L193" s="50"/>
    </row>
    <row r="194" spans="1:12" s="63" customFormat="1" x14ac:dyDescent="0.2">
      <c r="A194" s="164"/>
      <c r="B194" s="165"/>
      <c r="C194" s="165"/>
      <c r="D194" s="166"/>
      <c r="E194" s="65"/>
      <c r="F194" s="65"/>
      <c r="G194" s="66"/>
      <c r="H194" s="285"/>
      <c r="I194" s="67"/>
      <c r="J194" s="68"/>
      <c r="K194" s="68"/>
      <c r="L194" s="50"/>
    </row>
    <row r="195" spans="1:12" s="63" customFormat="1" x14ac:dyDescent="0.2">
      <c r="A195" s="164"/>
      <c r="B195" s="165"/>
      <c r="C195" s="165"/>
      <c r="D195" s="166"/>
      <c r="E195" s="65"/>
      <c r="F195" s="65"/>
      <c r="G195" s="66"/>
      <c r="H195" s="285"/>
      <c r="I195" s="67"/>
      <c r="J195" s="68"/>
      <c r="K195" s="68"/>
      <c r="L195" s="50"/>
    </row>
    <row r="196" spans="1:12" s="63" customFormat="1" x14ac:dyDescent="0.2">
      <c r="A196" s="164"/>
      <c r="B196" s="165"/>
      <c r="C196" s="165"/>
      <c r="D196" s="166"/>
      <c r="E196" s="65"/>
      <c r="F196" s="65"/>
      <c r="G196" s="66"/>
      <c r="H196" s="285"/>
      <c r="I196" s="67"/>
      <c r="J196" s="68"/>
      <c r="K196" s="68"/>
      <c r="L196" s="50"/>
    </row>
    <row r="197" spans="1:12" s="63" customFormat="1" x14ac:dyDescent="0.2">
      <c r="A197" s="164"/>
      <c r="B197" s="165"/>
      <c r="C197" s="165"/>
      <c r="D197" s="166"/>
      <c r="E197" s="65"/>
      <c r="F197" s="65"/>
      <c r="G197" s="66"/>
      <c r="H197" s="285"/>
      <c r="I197" s="67"/>
      <c r="J197" s="68"/>
      <c r="K197" s="68"/>
      <c r="L197" s="50"/>
    </row>
    <row r="198" spans="1:12" s="63" customFormat="1" x14ac:dyDescent="0.2">
      <c r="A198" s="164"/>
      <c r="B198" s="165"/>
      <c r="C198" s="165"/>
      <c r="D198" s="166"/>
      <c r="E198" s="65"/>
      <c r="F198" s="65"/>
      <c r="G198" s="66"/>
      <c r="H198" s="285"/>
      <c r="I198" s="67"/>
      <c r="J198" s="68"/>
      <c r="K198" s="68"/>
      <c r="L198" s="50"/>
    </row>
    <row r="199" spans="1:12" s="63" customFormat="1" x14ac:dyDescent="0.2">
      <c r="A199" s="164"/>
      <c r="B199" s="165"/>
      <c r="C199" s="165"/>
      <c r="D199" s="166"/>
      <c r="E199" s="65"/>
      <c r="F199" s="65"/>
      <c r="G199" s="66"/>
      <c r="H199" s="285"/>
      <c r="I199" s="67"/>
      <c r="J199" s="68"/>
      <c r="K199" s="68"/>
      <c r="L199" s="50"/>
    </row>
    <row r="200" spans="1:12" s="63" customFormat="1" x14ac:dyDescent="0.2">
      <c r="A200" s="164"/>
      <c r="B200" s="165"/>
      <c r="C200" s="165"/>
      <c r="D200" s="166"/>
      <c r="E200" s="65"/>
      <c r="F200" s="65"/>
      <c r="G200" s="66"/>
      <c r="H200" s="285"/>
      <c r="I200" s="67"/>
      <c r="J200" s="68"/>
      <c r="K200" s="68"/>
      <c r="L200" s="50"/>
    </row>
    <row r="201" spans="1:12" s="63" customFormat="1" x14ac:dyDescent="0.2">
      <c r="A201" s="164"/>
      <c r="B201" s="165"/>
      <c r="C201" s="165"/>
      <c r="D201" s="166"/>
      <c r="E201" s="65"/>
      <c r="F201" s="65"/>
      <c r="G201" s="66"/>
      <c r="H201" s="285"/>
      <c r="I201" s="67"/>
      <c r="J201" s="68"/>
      <c r="K201" s="68"/>
      <c r="L201" s="50"/>
    </row>
    <row r="202" spans="1:12" s="63" customFormat="1" x14ac:dyDescent="0.2">
      <c r="A202" s="164"/>
      <c r="B202" s="165"/>
      <c r="C202" s="165"/>
      <c r="D202" s="166"/>
      <c r="E202" s="65"/>
      <c r="F202" s="65"/>
      <c r="G202" s="66"/>
      <c r="H202" s="285"/>
      <c r="I202" s="67"/>
      <c r="J202" s="68"/>
      <c r="K202" s="68"/>
      <c r="L202" s="50"/>
    </row>
    <row r="203" spans="1:12" s="63" customFormat="1" x14ac:dyDescent="0.2">
      <c r="A203" s="164"/>
      <c r="B203" s="165"/>
      <c r="C203" s="165"/>
      <c r="D203" s="166"/>
      <c r="E203" s="65"/>
      <c r="F203" s="65"/>
      <c r="G203" s="66"/>
      <c r="H203" s="285"/>
      <c r="I203" s="67"/>
      <c r="J203" s="68"/>
      <c r="K203" s="68"/>
      <c r="L203" s="50"/>
    </row>
    <row r="204" spans="1:12" s="63" customFormat="1" x14ac:dyDescent="0.2">
      <c r="A204" s="164"/>
      <c r="B204" s="165"/>
      <c r="C204" s="165"/>
      <c r="D204" s="166"/>
      <c r="E204" s="65"/>
      <c r="F204" s="65"/>
      <c r="G204" s="66"/>
      <c r="H204" s="285"/>
      <c r="I204" s="67"/>
      <c r="J204" s="68"/>
      <c r="K204" s="68"/>
      <c r="L204" s="50"/>
    </row>
    <row r="205" spans="1:12" s="63" customFormat="1" x14ac:dyDescent="0.2">
      <c r="A205" s="164"/>
      <c r="B205" s="165"/>
      <c r="C205" s="165"/>
      <c r="D205" s="166"/>
      <c r="E205" s="65"/>
      <c r="F205" s="65"/>
      <c r="G205" s="66"/>
      <c r="H205" s="285"/>
      <c r="I205" s="67"/>
      <c r="J205" s="68"/>
      <c r="K205" s="68"/>
      <c r="L205" s="50"/>
    </row>
    <row r="206" spans="1:12" s="63" customFormat="1" x14ac:dyDescent="0.2">
      <c r="A206" s="164"/>
      <c r="B206" s="165"/>
      <c r="C206" s="165"/>
      <c r="D206" s="166"/>
      <c r="E206" s="65"/>
      <c r="F206" s="65"/>
      <c r="G206" s="66"/>
      <c r="H206" s="285"/>
      <c r="I206" s="67"/>
      <c r="J206" s="68"/>
      <c r="K206" s="68"/>
      <c r="L206" s="50"/>
    </row>
    <row r="207" spans="1:12" s="63" customFormat="1" x14ac:dyDescent="0.2">
      <c r="A207" s="164"/>
      <c r="B207" s="165"/>
      <c r="C207" s="165"/>
      <c r="D207" s="166"/>
      <c r="E207" s="65"/>
      <c r="F207" s="65"/>
      <c r="G207" s="66"/>
      <c r="H207" s="285"/>
      <c r="I207" s="67"/>
      <c r="J207" s="68"/>
      <c r="K207" s="68"/>
      <c r="L207" s="50"/>
    </row>
    <row r="208" spans="1:12" s="63" customFormat="1" x14ac:dyDescent="0.2">
      <c r="A208" s="164"/>
      <c r="B208" s="165"/>
      <c r="C208" s="165"/>
      <c r="D208" s="166"/>
      <c r="E208" s="65"/>
      <c r="F208" s="65"/>
      <c r="G208" s="66"/>
      <c r="H208" s="285"/>
      <c r="I208" s="67"/>
      <c r="J208" s="68"/>
      <c r="K208" s="68"/>
      <c r="L208" s="50"/>
    </row>
    <row r="209" spans="1:12" s="63" customFormat="1" x14ac:dyDescent="0.2">
      <c r="A209" s="164"/>
      <c r="B209" s="165"/>
      <c r="C209" s="165"/>
      <c r="D209" s="166"/>
      <c r="E209" s="65"/>
      <c r="F209" s="65"/>
      <c r="G209" s="66"/>
      <c r="H209" s="285"/>
      <c r="I209" s="67"/>
      <c r="J209" s="68"/>
      <c r="K209" s="68"/>
      <c r="L209" s="50"/>
    </row>
    <row r="210" spans="1:12" s="63" customFormat="1" x14ac:dyDescent="0.2">
      <c r="A210" s="164"/>
      <c r="B210" s="165"/>
      <c r="C210" s="165"/>
      <c r="D210" s="166"/>
      <c r="E210" s="65"/>
      <c r="F210" s="65"/>
      <c r="G210" s="66"/>
      <c r="H210" s="285"/>
      <c r="I210" s="67"/>
      <c r="J210" s="68"/>
      <c r="K210" s="68"/>
      <c r="L210" s="50"/>
    </row>
    <row r="211" spans="1:12" s="63" customFormat="1" x14ac:dyDescent="0.2">
      <c r="A211" s="164"/>
      <c r="B211" s="165"/>
      <c r="C211" s="165"/>
      <c r="D211" s="166"/>
      <c r="E211" s="65"/>
      <c r="F211" s="65"/>
      <c r="G211" s="66"/>
      <c r="H211" s="285"/>
      <c r="I211" s="67"/>
      <c r="J211" s="68"/>
      <c r="K211" s="68"/>
      <c r="L211" s="50"/>
    </row>
    <row r="212" spans="1:12" s="63" customFormat="1" x14ac:dyDescent="0.2">
      <c r="A212" s="164"/>
      <c r="B212" s="165"/>
      <c r="C212" s="165"/>
      <c r="D212" s="166"/>
      <c r="E212" s="65"/>
      <c r="F212" s="65"/>
      <c r="G212" s="66"/>
      <c r="H212" s="285"/>
      <c r="I212" s="67"/>
      <c r="J212" s="68"/>
      <c r="K212" s="68"/>
      <c r="L212" s="50"/>
    </row>
    <row r="213" spans="1:12" s="63" customFormat="1" x14ac:dyDescent="0.2">
      <c r="A213" s="164"/>
      <c r="B213" s="165"/>
      <c r="C213" s="165"/>
      <c r="D213" s="166"/>
      <c r="E213" s="65"/>
      <c r="F213" s="65"/>
      <c r="G213" s="66"/>
      <c r="H213" s="285"/>
      <c r="I213" s="67"/>
      <c r="J213" s="68"/>
      <c r="K213" s="68"/>
      <c r="L213" s="50"/>
    </row>
    <row r="214" spans="1:12" s="63" customFormat="1" x14ac:dyDescent="0.2">
      <c r="A214" s="164"/>
      <c r="B214" s="165"/>
      <c r="C214" s="165"/>
      <c r="D214" s="166"/>
      <c r="E214" s="65"/>
      <c r="F214" s="65"/>
      <c r="G214" s="66"/>
      <c r="H214" s="285"/>
      <c r="I214" s="67"/>
      <c r="J214" s="68"/>
      <c r="K214" s="68"/>
      <c r="L214" s="50"/>
    </row>
    <row r="215" spans="1:12" s="63" customFormat="1" x14ac:dyDescent="0.2">
      <c r="A215" s="164"/>
      <c r="B215" s="165"/>
      <c r="C215" s="165"/>
      <c r="D215" s="166"/>
      <c r="E215" s="65"/>
      <c r="F215" s="65"/>
      <c r="G215" s="66"/>
      <c r="H215" s="285"/>
      <c r="I215" s="67"/>
      <c r="J215" s="68"/>
      <c r="K215" s="68"/>
      <c r="L215" s="50"/>
    </row>
    <row r="216" spans="1:12" s="63" customFormat="1" x14ac:dyDescent="0.2">
      <c r="A216" s="164"/>
      <c r="B216" s="165"/>
      <c r="C216" s="165"/>
      <c r="D216" s="166"/>
      <c r="E216" s="65"/>
      <c r="F216" s="65"/>
      <c r="G216" s="66"/>
      <c r="H216" s="285"/>
      <c r="I216" s="67"/>
      <c r="J216" s="68"/>
      <c r="K216" s="68"/>
      <c r="L216" s="50"/>
    </row>
    <row r="217" spans="1:12" s="63" customFormat="1" x14ac:dyDescent="0.2">
      <c r="A217" s="164"/>
      <c r="B217" s="165"/>
      <c r="C217" s="165"/>
      <c r="D217" s="166"/>
      <c r="E217" s="65"/>
      <c r="F217" s="65"/>
      <c r="G217" s="66"/>
      <c r="H217" s="285"/>
      <c r="I217" s="67"/>
      <c r="J217" s="68"/>
      <c r="K217" s="68"/>
      <c r="L217" s="50"/>
    </row>
    <row r="218" spans="1:12" s="63" customFormat="1" x14ac:dyDescent="0.2">
      <c r="A218" s="164"/>
      <c r="B218" s="165"/>
      <c r="C218" s="165"/>
      <c r="D218" s="166"/>
      <c r="E218" s="65"/>
      <c r="F218" s="65"/>
      <c r="G218" s="66"/>
      <c r="H218" s="285"/>
      <c r="I218" s="67"/>
      <c r="J218" s="68"/>
      <c r="K218" s="68"/>
      <c r="L218" s="50"/>
    </row>
    <row r="219" spans="1:12" s="63" customFormat="1" x14ac:dyDescent="0.2">
      <c r="A219" s="164"/>
      <c r="B219" s="165"/>
      <c r="C219" s="165"/>
      <c r="D219" s="166"/>
      <c r="E219" s="65"/>
      <c r="F219" s="65"/>
      <c r="G219" s="66"/>
      <c r="H219" s="285"/>
      <c r="I219" s="67"/>
      <c r="J219" s="68"/>
      <c r="K219" s="68"/>
      <c r="L219" s="50"/>
    </row>
    <row r="220" spans="1:12" s="63" customFormat="1" x14ac:dyDescent="0.2">
      <c r="A220" s="164"/>
      <c r="B220" s="165"/>
      <c r="C220" s="165"/>
      <c r="D220" s="166"/>
      <c r="E220" s="65"/>
      <c r="F220" s="65"/>
      <c r="G220" s="66"/>
      <c r="H220" s="285"/>
      <c r="I220" s="67"/>
      <c r="J220" s="68"/>
      <c r="K220" s="68"/>
      <c r="L220" s="50"/>
    </row>
    <row r="221" spans="1:12" s="63" customFormat="1" x14ac:dyDescent="0.2">
      <c r="A221" s="164"/>
      <c r="B221" s="165"/>
      <c r="C221" s="165"/>
      <c r="D221" s="166"/>
      <c r="E221" s="65"/>
      <c r="F221" s="65"/>
      <c r="G221" s="66"/>
      <c r="H221" s="285"/>
      <c r="I221" s="67"/>
      <c r="J221" s="68"/>
      <c r="K221" s="68"/>
      <c r="L221" s="50"/>
    </row>
    <row r="222" spans="1:12" s="63" customFormat="1" x14ac:dyDescent="0.2">
      <c r="A222" s="164"/>
      <c r="B222" s="165"/>
      <c r="C222" s="165"/>
      <c r="D222" s="166"/>
      <c r="E222" s="65"/>
      <c r="F222" s="65"/>
      <c r="G222" s="66"/>
      <c r="H222" s="285"/>
      <c r="I222" s="67"/>
      <c r="J222" s="68"/>
      <c r="K222" s="68"/>
      <c r="L222" s="50"/>
    </row>
    <row r="223" spans="1:12" s="63" customFormat="1" x14ac:dyDescent="0.2">
      <c r="A223" s="164"/>
      <c r="B223" s="165"/>
      <c r="C223" s="165"/>
      <c r="D223" s="166"/>
      <c r="E223" s="65"/>
      <c r="F223" s="65"/>
      <c r="G223" s="66"/>
      <c r="H223" s="285"/>
      <c r="I223" s="67"/>
      <c r="J223" s="68"/>
      <c r="K223" s="68"/>
      <c r="L223" s="50"/>
    </row>
    <row r="224" spans="1:12" s="63" customFormat="1" x14ac:dyDescent="0.2">
      <c r="A224" s="164"/>
      <c r="B224" s="165"/>
      <c r="C224" s="165"/>
      <c r="D224" s="166"/>
      <c r="E224" s="65"/>
      <c r="F224" s="65"/>
      <c r="G224" s="66"/>
      <c r="H224" s="285"/>
      <c r="I224" s="67"/>
      <c r="J224" s="68"/>
      <c r="K224" s="68"/>
      <c r="L224" s="50"/>
    </row>
    <row r="225" spans="1:12" s="63" customFormat="1" x14ac:dyDescent="0.2">
      <c r="A225" s="164"/>
      <c r="B225" s="165"/>
      <c r="C225" s="165"/>
      <c r="D225" s="166"/>
      <c r="E225" s="65"/>
      <c r="F225" s="65"/>
      <c r="G225" s="66"/>
      <c r="H225" s="285"/>
      <c r="I225" s="67"/>
      <c r="J225" s="68"/>
      <c r="K225" s="68"/>
      <c r="L225" s="50"/>
    </row>
    <row r="226" spans="1:12" s="63" customFormat="1" x14ac:dyDescent="0.2">
      <c r="A226" s="164"/>
      <c r="B226" s="165"/>
      <c r="C226" s="165"/>
      <c r="D226" s="166"/>
      <c r="E226" s="65"/>
      <c r="F226" s="65"/>
      <c r="G226" s="66"/>
      <c r="H226" s="285"/>
      <c r="I226" s="67"/>
      <c r="J226" s="68"/>
      <c r="K226" s="68"/>
      <c r="L226" s="50"/>
    </row>
    <row r="227" spans="1:12" s="63" customFormat="1" x14ac:dyDescent="0.2">
      <c r="A227" s="164"/>
      <c r="B227" s="165"/>
      <c r="C227" s="165"/>
      <c r="D227" s="166"/>
      <c r="E227" s="65"/>
      <c r="F227" s="65"/>
      <c r="G227" s="66"/>
      <c r="H227" s="285"/>
      <c r="I227" s="67"/>
      <c r="J227" s="68"/>
      <c r="K227" s="68"/>
      <c r="L227" s="50"/>
    </row>
    <row r="228" spans="1:12" s="63" customFormat="1" x14ac:dyDescent="0.2">
      <c r="A228" s="164"/>
      <c r="B228" s="165"/>
      <c r="C228" s="165"/>
      <c r="D228" s="166"/>
      <c r="E228" s="65"/>
      <c r="F228" s="65"/>
      <c r="G228" s="66"/>
      <c r="H228" s="285"/>
      <c r="I228" s="67"/>
      <c r="J228" s="68"/>
      <c r="K228" s="68"/>
      <c r="L228" s="50"/>
    </row>
    <row r="261" spans="1:12" s="63" customFormat="1" x14ac:dyDescent="0.2">
      <c r="A261" s="164"/>
      <c r="B261" s="165"/>
      <c r="C261" s="165"/>
      <c r="D261" s="166"/>
      <c r="E261" s="65"/>
      <c r="F261" s="65"/>
      <c r="G261" s="66"/>
      <c r="H261" s="285"/>
      <c r="I261" s="67"/>
      <c r="J261" s="68"/>
      <c r="K261" s="68"/>
      <c r="L261" s="50"/>
    </row>
    <row r="262" spans="1:12" s="63" customFormat="1" x14ac:dyDescent="0.2">
      <c r="A262" s="164"/>
      <c r="B262" s="165"/>
      <c r="C262" s="165"/>
      <c r="D262" s="166"/>
      <c r="E262" s="65"/>
      <c r="F262" s="65"/>
      <c r="G262" s="66"/>
      <c r="H262" s="285"/>
      <c r="I262" s="67"/>
      <c r="J262" s="68"/>
      <c r="K262" s="68"/>
      <c r="L262" s="50"/>
    </row>
    <row r="263" spans="1:12" s="63" customFormat="1" x14ac:dyDescent="0.2">
      <c r="A263" s="164"/>
      <c r="B263" s="165"/>
      <c r="C263" s="165"/>
      <c r="D263" s="166"/>
      <c r="E263" s="65"/>
      <c r="F263" s="65"/>
      <c r="G263" s="66"/>
      <c r="H263" s="285"/>
      <c r="I263" s="67"/>
      <c r="J263" s="68"/>
      <c r="K263" s="68"/>
      <c r="L263" s="50"/>
    </row>
    <row r="264" spans="1:12" s="63" customFormat="1" x14ac:dyDescent="0.2">
      <c r="A264" s="164"/>
      <c r="B264" s="165"/>
      <c r="C264" s="165"/>
      <c r="D264" s="166"/>
      <c r="E264" s="65"/>
      <c r="F264" s="65"/>
      <c r="G264" s="66"/>
      <c r="H264" s="285"/>
      <c r="I264" s="67"/>
      <c r="J264" s="68"/>
      <c r="K264" s="68"/>
      <c r="L264" s="50"/>
    </row>
    <row r="265" spans="1:12" s="63" customFormat="1" x14ac:dyDescent="0.2">
      <c r="A265" s="164"/>
      <c r="B265" s="165"/>
      <c r="C265" s="165"/>
      <c r="D265" s="166"/>
      <c r="E265" s="65"/>
      <c r="F265" s="65"/>
      <c r="G265" s="66"/>
      <c r="H265" s="285"/>
      <c r="I265" s="67"/>
      <c r="J265" s="68"/>
      <c r="K265" s="68"/>
      <c r="L265" s="50"/>
    </row>
    <row r="266" spans="1:12" s="63" customFormat="1" x14ac:dyDescent="0.2">
      <c r="A266" s="164"/>
      <c r="B266" s="165"/>
      <c r="C266" s="165"/>
      <c r="D266" s="166"/>
      <c r="E266" s="65"/>
      <c r="F266" s="65"/>
      <c r="G266" s="66"/>
      <c r="H266" s="285"/>
      <c r="I266" s="67"/>
      <c r="J266" s="68"/>
      <c r="K266" s="68"/>
      <c r="L266" s="50"/>
    </row>
    <row r="267" spans="1:12" s="63" customFormat="1" x14ac:dyDescent="0.2">
      <c r="A267" s="164"/>
      <c r="B267" s="165"/>
      <c r="C267" s="165"/>
      <c r="D267" s="166"/>
      <c r="E267" s="65"/>
      <c r="F267" s="65"/>
      <c r="G267" s="66"/>
      <c r="H267" s="285"/>
      <c r="I267" s="67"/>
      <c r="J267" s="68"/>
      <c r="K267" s="68"/>
      <c r="L267" s="50"/>
    </row>
    <row r="268" spans="1:12" s="63" customFormat="1" x14ac:dyDescent="0.2">
      <c r="A268" s="164"/>
      <c r="B268" s="165"/>
      <c r="C268" s="165"/>
      <c r="D268" s="166"/>
      <c r="E268" s="65"/>
      <c r="F268" s="65"/>
      <c r="G268" s="66"/>
      <c r="H268" s="285"/>
      <c r="I268" s="67"/>
      <c r="J268" s="68"/>
      <c r="K268" s="68"/>
      <c r="L268" s="50"/>
    </row>
    <row r="269" spans="1:12" s="63" customFormat="1" x14ac:dyDescent="0.2">
      <c r="A269" s="164"/>
      <c r="B269" s="165"/>
      <c r="C269" s="165"/>
      <c r="D269" s="166"/>
      <c r="E269" s="65"/>
      <c r="F269" s="65"/>
      <c r="G269" s="66"/>
      <c r="H269" s="285"/>
      <c r="I269" s="67"/>
      <c r="J269" s="68"/>
      <c r="K269" s="68"/>
      <c r="L269" s="50"/>
    </row>
    <row r="270" spans="1:12" s="63" customFormat="1" x14ac:dyDescent="0.2">
      <c r="A270" s="164"/>
      <c r="B270" s="165"/>
      <c r="C270" s="165"/>
      <c r="D270" s="166"/>
      <c r="E270" s="65"/>
      <c r="F270" s="65"/>
      <c r="G270" s="66"/>
      <c r="H270" s="285"/>
      <c r="I270" s="67"/>
      <c r="J270" s="68"/>
      <c r="K270" s="68"/>
      <c r="L270" s="50"/>
    </row>
    <row r="271" spans="1:12" s="63" customFormat="1" x14ac:dyDescent="0.2">
      <c r="A271" s="164"/>
      <c r="B271" s="165"/>
      <c r="C271" s="165"/>
      <c r="D271" s="166"/>
      <c r="E271" s="65"/>
      <c r="F271" s="65"/>
      <c r="G271" s="66"/>
      <c r="H271" s="285"/>
      <c r="I271" s="67"/>
      <c r="J271" s="68"/>
      <c r="K271" s="68"/>
      <c r="L271" s="50"/>
    </row>
    <row r="272" spans="1:12" s="63" customFormat="1" x14ac:dyDescent="0.2">
      <c r="A272" s="164"/>
      <c r="B272" s="165"/>
      <c r="C272" s="165"/>
      <c r="D272" s="166"/>
      <c r="E272" s="65"/>
      <c r="F272" s="65"/>
      <c r="G272" s="66"/>
      <c r="H272" s="285"/>
      <c r="I272" s="67"/>
      <c r="J272" s="68"/>
      <c r="K272" s="68"/>
      <c r="L272" s="50"/>
    </row>
    <row r="273" spans="1:12" s="63" customFormat="1" x14ac:dyDescent="0.2">
      <c r="A273" s="164"/>
      <c r="B273" s="165"/>
      <c r="C273" s="165"/>
      <c r="D273" s="166"/>
      <c r="E273" s="65"/>
      <c r="F273" s="65"/>
      <c r="G273" s="66"/>
      <c r="H273" s="285"/>
      <c r="I273" s="67"/>
      <c r="J273" s="68"/>
      <c r="K273" s="68"/>
      <c r="L273" s="50"/>
    </row>
    <row r="274" spans="1:12" s="63" customFormat="1" x14ac:dyDescent="0.2">
      <c r="A274" s="164"/>
      <c r="B274" s="165"/>
      <c r="C274" s="165"/>
      <c r="D274" s="166"/>
      <c r="E274" s="65"/>
      <c r="F274" s="65"/>
      <c r="G274" s="66"/>
      <c r="H274" s="285"/>
      <c r="I274" s="67"/>
      <c r="J274" s="68"/>
      <c r="K274" s="68"/>
      <c r="L274" s="50"/>
    </row>
    <row r="275" spans="1:12" s="63" customFormat="1" x14ac:dyDescent="0.2">
      <c r="A275" s="164"/>
      <c r="B275" s="165"/>
      <c r="C275" s="165"/>
      <c r="D275" s="166"/>
      <c r="E275" s="65"/>
      <c r="F275" s="65"/>
      <c r="G275" s="66"/>
      <c r="H275" s="285"/>
      <c r="I275" s="67"/>
      <c r="J275" s="68"/>
      <c r="K275" s="68"/>
      <c r="L275" s="50"/>
    </row>
    <row r="276" spans="1:12" s="63" customFormat="1" x14ac:dyDescent="0.2">
      <c r="A276" s="164"/>
      <c r="B276" s="165"/>
      <c r="C276" s="165"/>
      <c r="D276" s="166"/>
      <c r="E276" s="65"/>
      <c r="F276" s="65"/>
      <c r="G276" s="66"/>
      <c r="H276" s="285"/>
      <c r="I276" s="67"/>
      <c r="J276" s="68"/>
      <c r="K276" s="68"/>
      <c r="L276" s="50"/>
    </row>
    <row r="277" spans="1:12" s="63" customFormat="1" x14ac:dyDescent="0.2">
      <c r="A277" s="164"/>
      <c r="B277" s="165"/>
      <c r="C277" s="165"/>
      <c r="D277" s="166"/>
      <c r="E277" s="65"/>
      <c r="F277" s="65"/>
      <c r="G277" s="66"/>
      <c r="H277" s="285"/>
      <c r="I277" s="67"/>
      <c r="J277" s="68"/>
      <c r="K277" s="68"/>
      <c r="L277" s="50"/>
    </row>
    <row r="278" spans="1:12" s="63" customFormat="1" x14ac:dyDescent="0.2">
      <c r="A278" s="164"/>
      <c r="B278" s="165"/>
      <c r="C278" s="165"/>
      <c r="D278" s="166"/>
      <c r="E278" s="65"/>
      <c r="F278" s="65"/>
      <c r="G278" s="66"/>
      <c r="H278" s="285"/>
      <c r="I278" s="67"/>
      <c r="J278" s="68"/>
      <c r="K278" s="68"/>
      <c r="L278" s="50"/>
    </row>
    <row r="279" spans="1:12" s="63" customFormat="1" x14ac:dyDescent="0.2">
      <c r="A279" s="164"/>
      <c r="B279" s="165"/>
      <c r="C279" s="165"/>
      <c r="D279" s="166"/>
      <c r="E279" s="65"/>
      <c r="F279" s="65"/>
      <c r="G279" s="66"/>
      <c r="H279" s="285"/>
      <c r="I279" s="67"/>
      <c r="J279" s="68"/>
      <c r="K279" s="68"/>
      <c r="L279" s="50"/>
    </row>
    <row r="280" spans="1:12" s="63" customFormat="1" x14ac:dyDescent="0.2">
      <c r="A280" s="164"/>
      <c r="B280" s="165"/>
      <c r="C280" s="165"/>
      <c r="D280" s="166"/>
      <c r="E280" s="65"/>
      <c r="F280" s="65"/>
      <c r="G280" s="66"/>
      <c r="H280" s="285"/>
      <c r="I280" s="67"/>
      <c r="J280" s="68"/>
      <c r="K280" s="68"/>
      <c r="L280" s="50"/>
    </row>
    <row r="281" spans="1:12" s="63" customFormat="1" x14ac:dyDescent="0.2">
      <c r="A281" s="164"/>
      <c r="B281" s="165"/>
      <c r="C281" s="165"/>
      <c r="D281" s="166"/>
      <c r="E281" s="65"/>
      <c r="F281" s="65"/>
      <c r="G281" s="66"/>
      <c r="H281" s="285"/>
      <c r="I281" s="67"/>
      <c r="J281" s="68"/>
      <c r="K281" s="68"/>
      <c r="L281" s="50"/>
    </row>
    <row r="282" spans="1:12" s="63" customFormat="1" x14ac:dyDescent="0.2">
      <c r="A282" s="164"/>
      <c r="B282" s="165"/>
      <c r="C282" s="165"/>
      <c r="D282" s="166"/>
      <c r="E282" s="65"/>
      <c r="F282" s="65"/>
      <c r="G282" s="66"/>
      <c r="H282" s="285"/>
      <c r="I282" s="67"/>
      <c r="J282" s="68"/>
      <c r="K282" s="68"/>
      <c r="L282" s="50"/>
    </row>
    <row r="283" spans="1:12" s="63" customFormat="1" x14ac:dyDescent="0.2">
      <c r="A283" s="164"/>
      <c r="B283" s="165"/>
      <c r="C283" s="165"/>
      <c r="D283" s="166"/>
      <c r="E283" s="65"/>
      <c r="F283" s="65"/>
      <c r="G283" s="66"/>
      <c r="H283" s="285"/>
      <c r="I283" s="67"/>
      <c r="J283" s="68"/>
      <c r="K283" s="68"/>
      <c r="L283" s="50"/>
    </row>
    <row r="284" spans="1:12" s="63" customFormat="1" x14ac:dyDescent="0.2">
      <c r="A284" s="164"/>
      <c r="B284" s="165"/>
      <c r="C284" s="165"/>
      <c r="D284" s="166"/>
      <c r="E284" s="65"/>
      <c r="F284" s="65"/>
      <c r="G284" s="66"/>
      <c r="H284" s="285"/>
      <c r="I284" s="67"/>
      <c r="J284" s="68"/>
      <c r="K284" s="68"/>
      <c r="L284" s="50"/>
    </row>
    <row r="285" spans="1:12" s="63" customFormat="1" x14ac:dyDescent="0.2">
      <c r="A285" s="164"/>
      <c r="B285" s="165"/>
      <c r="C285" s="165"/>
      <c r="D285" s="166"/>
      <c r="E285" s="65"/>
      <c r="F285" s="65"/>
      <c r="G285" s="66"/>
      <c r="H285" s="285"/>
      <c r="I285" s="67"/>
      <c r="J285" s="68"/>
      <c r="K285" s="68"/>
      <c r="L285" s="50"/>
    </row>
    <row r="286" spans="1:12" s="63" customFormat="1" x14ac:dyDescent="0.2">
      <c r="A286" s="164"/>
      <c r="B286" s="165"/>
      <c r="C286" s="165"/>
      <c r="D286" s="166"/>
      <c r="E286" s="65"/>
      <c r="F286" s="65"/>
      <c r="G286" s="66"/>
      <c r="H286" s="285"/>
      <c r="I286" s="67"/>
      <c r="J286" s="68"/>
      <c r="K286" s="68"/>
      <c r="L286" s="50"/>
    </row>
    <row r="287" spans="1:12" s="63" customFormat="1" x14ac:dyDescent="0.2">
      <c r="A287" s="164"/>
      <c r="B287" s="165"/>
      <c r="C287" s="165"/>
      <c r="D287" s="166"/>
      <c r="E287" s="65"/>
      <c r="F287" s="65"/>
      <c r="G287" s="66"/>
      <c r="H287" s="285"/>
      <c r="I287" s="67"/>
      <c r="J287" s="68"/>
      <c r="K287" s="68"/>
      <c r="L287" s="50"/>
    </row>
    <row r="288" spans="1:12" s="63" customFormat="1" x14ac:dyDescent="0.2">
      <c r="A288" s="164"/>
      <c r="B288" s="165"/>
      <c r="C288" s="165"/>
      <c r="D288" s="166"/>
      <c r="E288" s="65"/>
      <c r="F288" s="65"/>
      <c r="G288" s="66"/>
      <c r="H288" s="285"/>
      <c r="I288" s="67"/>
      <c r="J288" s="68"/>
      <c r="K288" s="68"/>
      <c r="L288" s="50"/>
    </row>
    <row r="289" spans="1:12" s="63" customFormat="1" x14ac:dyDescent="0.2">
      <c r="A289" s="164"/>
      <c r="B289" s="165"/>
      <c r="C289" s="165"/>
      <c r="D289" s="166"/>
      <c r="E289" s="65"/>
      <c r="F289" s="65"/>
      <c r="G289" s="66"/>
      <c r="H289" s="285"/>
      <c r="I289" s="67"/>
      <c r="J289" s="68"/>
      <c r="K289" s="68"/>
      <c r="L289" s="50"/>
    </row>
    <row r="290" spans="1:12" s="63" customFormat="1" x14ac:dyDescent="0.2">
      <c r="A290" s="164"/>
      <c r="B290" s="165"/>
      <c r="C290" s="165"/>
      <c r="D290" s="166"/>
      <c r="E290" s="65"/>
      <c r="F290" s="65"/>
      <c r="G290" s="66"/>
      <c r="H290" s="285"/>
      <c r="I290" s="67"/>
      <c r="J290" s="68"/>
      <c r="K290" s="68"/>
      <c r="L290" s="50"/>
    </row>
    <row r="291" spans="1:12" s="63" customFormat="1" x14ac:dyDescent="0.2">
      <c r="A291" s="164"/>
      <c r="B291" s="165"/>
      <c r="C291" s="165"/>
      <c r="D291" s="166"/>
      <c r="E291" s="65"/>
      <c r="F291" s="65"/>
      <c r="G291" s="66"/>
      <c r="H291" s="285"/>
      <c r="I291" s="67"/>
      <c r="J291" s="68"/>
      <c r="K291" s="68"/>
      <c r="L291" s="50"/>
    </row>
    <row r="292" spans="1:12" s="63" customFormat="1" x14ac:dyDescent="0.2">
      <c r="A292" s="164"/>
      <c r="B292" s="165"/>
      <c r="C292" s="165"/>
      <c r="D292" s="166"/>
      <c r="E292" s="65"/>
      <c r="F292" s="65"/>
      <c r="G292" s="66"/>
      <c r="H292" s="285"/>
      <c r="I292" s="67"/>
      <c r="J292" s="68"/>
      <c r="K292" s="68"/>
      <c r="L292" s="50"/>
    </row>
    <row r="293" spans="1:12" s="63" customFormat="1" x14ac:dyDescent="0.2">
      <c r="A293" s="164"/>
      <c r="B293" s="165"/>
      <c r="C293" s="165"/>
      <c r="D293" s="166"/>
      <c r="E293" s="65"/>
      <c r="F293" s="65"/>
      <c r="G293" s="66"/>
      <c r="H293" s="285"/>
      <c r="I293" s="67"/>
      <c r="J293" s="68"/>
      <c r="K293" s="68"/>
      <c r="L293" s="50"/>
    </row>
    <row r="294" spans="1:12" s="63" customFormat="1" x14ac:dyDescent="0.2">
      <c r="A294" s="164"/>
      <c r="B294" s="165"/>
      <c r="C294" s="165"/>
      <c r="D294" s="166"/>
      <c r="E294" s="65"/>
      <c r="F294" s="65"/>
      <c r="G294" s="66"/>
      <c r="H294" s="285"/>
      <c r="I294" s="67"/>
      <c r="J294" s="68"/>
      <c r="K294" s="68"/>
      <c r="L294" s="50"/>
    </row>
    <row r="295" spans="1:12" s="63" customFormat="1" x14ac:dyDescent="0.2">
      <c r="A295" s="164"/>
      <c r="B295" s="165"/>
      <c r="C295" s="165"/>
      <c r="D295" s="166"/>
      <c r="E295" s="65"/>
      <c r="F295" s="65"/>
      <c r="G295" s="66"/>
      <c r="H295" s="285"/>
      <c r="I295" s="67"/>
      <c r="J295" s="68"/>
      <c r="K295" s="68"/>
      <c r="L295" s="50"/>
    </row>
    <row r="296" spans="1:12" s="63" customFormat="1" x14ac:dyDescent="0.2">
      <c r="A296" s="164"/>
      <c r="B296" s="165"/>
      <c r="C296" s="165"/>
      <c r="D296" s="166"/>
      <c r="E296" s="65"/>
      <c r="F296" s="65"/>
      <c r="G296" s="66"/>
      <c r="H296" s="285"/>
      <c r="I296" s="67"/>
      <c r="J296" s="68"/>
      <c r="K296" s="68"/>
      <c r="L296" s="50"/>
    </row>
    <row r="297" spans="1:12" s="63" customFormat="1" x14ac:dyDescent="0.2">
      <c r="A297" s="164"/>
      <c r="B297" s="165"/>
      <c r="C297" s="165"/>
      <c r="D297" s="166"/>
      <c r="E297" s="65"/>
      <c r="F297" s="65"/>
      <c r="G297" s="66"/>
      <c r="H297" s="285"/>
      <c r="I297" s="67"/>
      <c r="J297" s="68"/>
      <c r="K297" s="68"/>
      <c r="L297" s="50"/>
    </row>
    <row r="298" spans="1:12" s="63" customFormat="1" x14ac:dyDescent="0.2">
      <c r="A298" s="164"/>
      <c r="B298" s="165"/>
      <c r="C298" s="165"/>
      <c r="D298" s="166"/>
      <c r="E298" s="65"/>
      <c r="F298" s="65"/>
      <c r="G298" s="66"/>
      <c r="H298" s="285"/>
      <c r="I298" s="67"/>
      <c r="J298" s="68"/>
      <c r="K298" s="68"/>
      <c r="L298" s="50"/>
    </row>
    <row r="299" spans="1:12" s="63" customFormat="1" x14ac:dyDescent="0.2">
      <c r="A299" s="164"/>
      <c r="B299" s="165"/>
      <c r="C299" s="165"/>
      <c r="D299" s="166"/>
      <c r="E299" s="65"/>
      <c r="F299" s="65"/>
      <c r="G299" s="66"/>
      <c r="H299" s="285"/>
      <c r="I299" s="67"/>
      <c r="J299" s="68"/>
      <c r="K299" s="68"/>
      <c r="L299" s="50"/>
    </row>
    <row r="300" spans="1:12" s="63" customFormat="1" x14ac:dyDescent="0.2">
      <c r="A300" s="164"/>
      <c r="B300" s="165"/>
      <c r="C300" s="165"/>
      <c r="D300" s="166"/>
      <c r="E300" s="65"/>
      <c r="F300" s="65"/>
      <c r="G300" s="66"/>
      <c r="H300" s="285"/>
      <c r="I300" s="67"/>
      <c r="J300" s="68"/>
      <c r="K300" s="68"/>
      <c r="L300" s="50"/>
    </row>
    <row r="301" spans="1:12" s="63" customFormat="1" x14ac:dyDescent="0.2">
      <c r="A301" s="164"/>
      <c r="B301" s="165"/>
      <c r="C301" s="165"/>
      <c r="D301" s="166"/>
      <c r="E301" s="65"/>
      <c r="F301" s="65"/>
      <c r="G301" s="66"/>
      <c r="H301" s="285"/>
      <c r="I301" s="67"/>
      <c r="J301" s="68"/>
      <c r="K301" s="68"/>
      <c r="L301" s="50"/>
    </row>
    <row r="302" spans="1:12" s="63" customFormat="1" x14ac:dyDescent="0.2">
      <c r="A302" s="164"/>
      <c r="B302" s="165"/>
      <c r="C302" s="165"/>
      <c r="D302" s="166"/>
      <c r="E302" s="65"/>
      <c r="F302" s="65"/>
      <c r="G302" s="66"/>
      <c r="H302" s="285"/>
      <c r="I302" s="67"/>
      <c r="J302" s="68"/>
      <c r="K302" s="68"/>
      <c r="L302" s="50"/>
    </row>
    <row r="303" spans="1:12" s="63" customFormat="1" x14ac:dyDescent="0.2">
      <c r="A303" s="164"/>
      <c r="B303" s="165"/>
      <c r="C303" s="165"/>
      <c r="D303" s="166"/>
      <c r="E303" s="65"/>
      <c r="F303" s="65"/>
      <c r="G303" s="66"/>
      <c r="H303" s="285"/>
      <c r="I303" s="67"/>
      <c r="J303" s="68"/>
      <c r="K303" s="68"/>
      <c r="L303" s="50"/>
    </row>
    <row r="304" spans="1:12" s="63" customFormat="1" x14ac:dyDescent="0.2">
      <c r="A304" s="164"/>
      <c r="B304" s="165"/>
      <c r="C304" s="165"/>
      <c r="D304" s="166"/>
      <c r="E304" s="65"/>
      <c r="F304" s="65"/>
      <c r="G304" s="66"/>
      <c r="H304" s="285"/>
      <c r="I304" s="67"/>
      <c r="J304" s="68"/>
      <c r="K304" s="68"/>
      <c r="L304" s="50"/>
    </row>
    <row r="305" spans="1:12" s="63" customFormat="1" x14ac:dyDescent="0.2">
      <c r="A305" s="164"/>
      <c r="B305" s="165"/>
      <c r="C305" s="165"/>
      <c r="D305" s="166"/>
      <c r="E305" s="65"/>
      <c r="F305" s="65"/>
      <c r="G305" s="66"/>
      <c r="H305" s="285"/>
      <c r="I305" s="67"/>
      <c r="J305" s="68"/>
      <c r="K305" s="68"/>
      <c r="L305" s="50"/>
    </row>
    <row r="306" spans="1:12" s="63" customFormat="1" x14ac:dyDescent="0.2">
      <c r="A306" s="164"/>
      <c r="B306" s="165"/>
      <c r="C306" s="165"/>
      <c r="D306" s="166"/>
      <c r="E306" s="65"/>
      <c r="F306" s="65"/>
      <c r="G306" s="66"/>
      <c r="H306" s="285"/>
      <c r="I306" s="67"/>
      <c r="J306" s="68"/>
      <c r="K306" s="68"/>
      <c r="L306" s="50"/>
    </row>
    <row r="307" spans="1:12" s="63" customFormat="1" x14ac:dyDescent="0.2">
      <c r="A307" s="164"/>
      <c r="B307" s="165"/>
      <c r="C307" s="165"/>
      <c r="D307" s="166"/>
      <c r="E307" s="65"/>
      <c r="F307" s="65"/>
      <c r="G307" s="66"/>
      <c r="H307" s="285"/>
      <c r="I307" s="67"/>
      <c r="J307" s="68"/>
      <c r="K307" s="68"/>
      <c r="L307" s="50"/>
    </row>
    <row r="308" spans="1:12" s="63" customFormat="1" x14ac:dyDescent="0.2">
      <c r="A308" s="164"/>
      <c r="B308" s="165"/>
      <c r="C308" s="165"/>
      <c r="D308" s="166"/>
      <c r="E308" s="65"/>
      <c r="F308" s="65"/>
      <c r="G308" s="66"/>
      <c r="H308" s="285"/>
      <c r="I308" s="67"/>
      <c r="J308" s="68"/>
      <c r="K308" s="68"/>
      <c r="L308" s="50"/>
    </row>
    <row r="309" spans="1:12" s="63" customFormat="1" x14ac:dyDescent="0.2">
      <c r="A309" s="164"/>
      <c r="B309" s="165"/>
      <c r="C309" s="165"/>
      <c r="D309" s="166"/>
      <c r="E309" s="65"/>
      <c r="F309" s="65"/>
      <c r="G309" s="66"/>
      <c r="H309" s="285"/>
      <c r="I309" s="67"/>
      <c r="J309" s="68"/>
      <c r="K309" s="68"/>
      <c r="L309" s="50"/>
    </row>
    <row r="310" spans="1:12" s="63" customFormat="1" x14ac:dyDescent="0.2">
      <c r="A310" s="164"/>
      <c r="B310" s="165"/>
      <c r="C310" s="165"/>
      <c r="D310" s="166"/>
      <c r="E310" s="65"/>
      <c r="F310" s="65"/>
      <c r="G310" s="66"/>
      <c r="H310" s="285"/>
      <c r="I310" s="67"/>
      <c r="J310" s="68"/>
      <c r="K310" s="68"/>
      <c r="L310" s="50"/>
    </row>
    <row r="311" spans="1:12" s="63" customFormat="1" x14ac:dyDescent="0.2">
      <c r="A311" s="164"/>
      <c r="B311" s="165"/>
      <c r="C311" s="165"/>
      <c r="D311" s="166"/>
      <c r="E311" s="65"/>
      <c r="F311" s="65"/>
      <c r="G311" s="66"/>
      <c r="H311" s="285"/>
      <c r="I311" s="67"/>
      <c r="J311" s="68"/>
      <c r="K311" s="68"/>
      <c r="L311" s="50"/>
    </row>
    <row r="312" spans="1:12" s="63" customFormat="1" x14ac:dyDescent="0.2">
      <c r="A312" s="164"/>
      <c r="B312" s="165"/>
      <c r="C312" s="165"/>
      <c r="D312" s="166"/>
      <c r="E312" s="65"/>
      <c r="F312" s="65"/>
      <c r="G312" s="66"/>
      <c r="H312" s="285"/>
      <c r="I312" s="67"/>
      <c r="J312" s="68"/>
      <c r="K312" s="68"/>
      <c r="L312" s="50"/>
    </row>
    <row r="313" spans="1:12" s="63" customFormat="1" x14ac:dyDescent="0.2">
      <c r="A313" s="164"/>
      <c r="B313" s="165"/>
      <c r="C313" s="165"/>
      <c r="D313" s="166"/>
      <c r="E313" s="65"/>
      <c r="F313" s="65"/>
      <c r="G313" s="66"/>
      <c r="H313" s="285"/>
      <c r="I313" s="67"/>
      <c r="J313" s="68"/>
      <c r="K313" s="68"/>
      <c r="L313" s="50"/>
    </row>
    <row r="314" spans="1:12" s="63" customFormat="1" x14ac:dyDescent="0.2">
      <c r="A314" s="164"/>
      <c r="B314" s="165"/>
      <c r="C314" s="165"/>
      <c r="D314" s="166"/>
      <c r="E314" s="65"/>
      <c r="F314" s="65"/>
      <c r="G314" s="66"/>
      <c r="H314" s="285"/>
      <c r="I314" s="67"/>
      <c r="J314" s="68"/>
      <c r="K314" s="68"/>
      <c r="L314" s="50"/>
    </row>
    <row r="315" spans="1:12" s="63" customFormat="1" x14ac:dyDescent="0.2">
      <c r="A315" s="164"/>
      <c r="B315" s="165"/>
      <c r="C315" s="165"/>
      <c r="D315" s="166"/>
      <c r="E315" s="65"/>
      <c r="F315" s="65"/>
      <c r="G315" s="66"/>
      <c r="H315" s="285"/>
      <c r="I315" s="67"/>
      <c r="J315" s="68"/>
      <c r="K315" s="68"/>
      <c r="L315" s="50"/>
    </row>
    <row r="316" spans="1:12" s="63" customFormat="1" x14ac:dyDescent="0.2">
      <c r="A316" s="164"/>
      <c r="B316" s="165"/>
      <c r="C316" s="165"/>
      <c r="D316" s="166"/>
      <c r="E316" s="65"/>
      <c r="F316" s="65"/>
      <c r="G316" s="66"/>
      <c r="H316" s="285"/>
      <c r="I316" s="67"/>
      <c r="J316" s="68"/>
      <c r="K316" s="68"/>
      <c r="L316" s="50"/>
    </row>
    <row r="317" spans="1:12" s="63" customFormat="1" x14ac:dyDescent="0.2">
      <c r="A317" s="164"/>
      <c r="B317" s="165"/>
      <c r="C317" s="165"/>
      <c r="D317" s="166"/>
      <c r="E317" s="65"/>
      <c r="F317" s="65"/>
      <c r="G317" s="66"/>
      <c r="H317" s="285"/>
      <c r="I317" s="67"/>
      <c r="J317" s="68"/>
      <c r="K317" s="68"/>
      <c r="L317" s="50"/>
    </row>
    <row r="318" spans="1:12" s="63" customFormat="1" ht="0.75" customHeight="1" x14ac:dyDescent="0.2">
      <c r="A318" s="164"/>
      <c r="B318" s="165"/>
      <c r="C318" s="165"/>
      <c r="D318" s="166"/>
      <c r="E318" s="65"/>
      <c r="F318" s="65"/>
      <c r="G318" s="66"/>
      <c r="H318" s="285"/>
      <c r="I318" s="67"/>
      <c r="J318" s="68"/>
      <c r="K318" s="68"/>
      <c r="L318" s="50"/>
    </row>
    <row r="319" spans="1:12" s="63" customFormat="1" x14ac:dyDescent="0.2">
      <c r="A319" s="164"/>
      <c r="B319" s="165"/>
      <c r="C319" s="165"/>
      <c r="D319" s="166"/>
      <c r="E319" s="65"/>
      <c r="F319" s="65"/>
      <c r="G319" s="66"/>
      <c r="H319" s="285"/>
      <c r="I319" s="67"/>
      <c r="J319" s="68"/>
      <c r="K319" s="68"/>
      <c r="L319" s="50"/>
    </row>
    <row r="320" spans="1:12" s="63" customFormat="1" x14ac:dyDescent="0.2">
      <c r="A320" s="164"/>
      <c r="B320" s="165"/>
      <c r="C320" s="165"/>
      <c r="D320" s="166"/>
      <c r="E320" s="65"/>
      <c r="F320" s="65"/>
      <c r="G320" s="66"/>
      <c r="H320" s="285"/>
      <c r="I320" s="67"/>
      <c r="J320" s="68"/>
      <c r="K320" s="68"/>
      <c r="L320" s="50"/>
    </row>
    <row r="321" spans="1:12" s="63" customFormat="1" x14ac:dyDescent="0.2">
      <c r="A321" s="164"/>
      <c r="B321" s="165"/>
      <c r="C321" s="165"/>
      <c r="D321" s="166"/>
      <c r="E321" s="65"/>
      <c r="F321" s="65"/>
      <c r="G321" s="66"/>
      <c r="H321" s="285"/>
      <c r="I321" s="67"/>
      <c r="J321" s="68"/>
      <c r="K321" s="68"/>
      <c r="L321" s="50"/>
    </row>
    <row r="322" spans="1:12" s="63" customFormat="1" x14ac:dyDescent="0.2">
      <c r="A322" s="164"/>
      <c r="B322" s="165"/>
      <c r="C322" s="165"/>
      <c r="D322" s="166"/>
      <c r="E322" s="65"/>
      <c r="F322" s="65"/>
      <c r="G322" s="66"/>
      <c r="H322" s="285"/>
      <c r="I322" s="67"/>
      <c r="J322" s="68"/>
      <c r="K322" s="68"/>
      <c r="L322" s="50"/>
    </row>
    <row r="323" spans="1:12" s="63" customFormat="1" x14ac:dyDescent="0.2">
      <c r="A323" s="164"/>
      <c r="B323" s="165"/>
      <c r="C323" s="165"/>
      <c r="D323" s="166"/>
      <c r="E323" s="65"/>
      <c r="F323" s="65"/>
      <c r="G323" s="66"/>
      <c r="H323" s="285"/>
      <c r="I323" s="67"/>
      <c r="J323" s="68"/>
      <c r="K323" s="68"/>
      <c r="L323" s="50"/>
    </row>
    <row r="324" spans="1:12" s="63" customFormat="1" x14ac:dyDescent="0.2">
      <c r="A324" s="164"/>
      <c r="B324" s="165"/>
      <c r="C324" s="165"/>
      <c r="D324" s="166"/>
      <c r="E324" s="65"/>
      <c r="F324" s="65"/>
      <c r="G324" s="66"/>
      <c r="H324" s="285"/>
      <c r="I324" s="67"/>
      <c r="J324" s="68"/>
      <c r="K324" s="68"/>
      <c r="L324" s="50"/>
    </row>
    <row r="325" spans="1:12" s="63" customFormat="1" x14ac:dyDescent="0.2">
      <c r="A325" s="164"/>
      <c r="B325" s="165"/>
      <c r="C325" s="165"/>
      <c r="D325" s="166"/>
      <c r="E325" s="65"/>
      <c r="F325" s="65"/>
      <c r="G325" s="66"/>
      <c r="H325" s="285"/>
      <c r="I325" s="67"/>
      <c r="J325" s="68"/>
      <c r="K325" s="68"/>
      <c r="L325" s="50"/>
    </row>
    <row r="326" spans="1:12" s="63" customFormat="1" x14ac:dyDescent="0.2">
      <c r="A326" s="164"/>
      <c r="B326" s="165"/>
      <c r="C326" s="165"/>
      <c r="D326" s="166"/>
      <c r="E326" s="65"/>
      <c r="F326" s="65"/>
      <c r="G326" s="66"/>
      <c r="H326" s="285"/>
      <c r="I326" s="67"/>
      <c r="J326" s="68"/>
      <c r="K326" s="68"/>
      <c r="L326" s="50"/>
    </row>
    <row r="327" spans="1:12" s="63" customFormat="1" x14ac:dyDescent="0.2">
      <c r="A327" s="164"/>
      <c r="B327" s="165"/>
      <c r="C327" s="165"/>
      <c r="D327" s="166"/>
      <c r="E327" s="65"/>
      <c r="F327" s="65"/>
      <c r="G327" s="66"/>
      <c r="H327" s="285"/>
      <c r="I327" s="67"/>
      <c r="J327" s="68"/>
      <c r="K327" s="68"/>
      <c r="L327" s="50"/>
    </row>
    <row r="328" spans="1:12" s="63" customFormat="1" x14ac:dyDescent="0.2">
      <c r="A328" s="164"/>
      <c r="B328" s="165"/>
      <c r="C328" s="165"/>
      <c r="D328" s="166"/>
      <c r="E328" s="65"/>
      <c r="F328" s="65"/>
      <c r="G328" s="66"/>
      <c r="H328" s="285"/>
      <c r="I328" s="67"/>
      <c r="J328" s="68"/>
      <c r="K328" s="68"/>
      <c r="L328" s="50"/>
    </row>
    <row r="329" spans="1:12" s="63" customFormat="1" x14ac:dyDescent="0.2">
      <c r="A329" s="164"/>
      <c r="B329" s="165"/>
      <c r="C329" s="165"/>
      <c r="D329" s="166"/>
      <c r="E329" s="65"/>
      <c r="F329" s="65"/>
      <c r="G329" s="66"/>
      <c r="H329" s="285"/>
      <c r="I329" s="67"/>
      <c r="J329" s="68"/>
      <c r="K329" s="68"/>
      <c r="L329" s="50"/>
    </row>
    <row r="330" spans="1:12" s="63" customFormat="1" x14ac:dyDescent="0.2">
      <c r="A330" s="164"/>
      <c r="B330" s="165"/>
      <c r="C330" s="165"/>
      <c r="D330" s="166"/>
      <c r="E330" s="65"/>
      <c r="F330" s="65"/>
      <c r="G330" s="66"/>
      <c r="H330" s="285"/>
      <c r="I330" s="67"/>
      <c r="J330" s="68"/>
      <c r="K330" s="68"/>
      <c r="L330" s="50"/>
    </row>
    <row r="331" spans="1:12" s="63" customFormat="1" x14ac:dyDescent="0.2">
      <c r="A331" s="164"/>
      <c r="B331" s="165"/>
      <c r="C331" s="165"/>
      <c r="D331" s="166"/>
      <c r="E331" s="65"/>
      <c r="F331" s="65"/>
      <c r="G331" s="66"/>
      <c r="H331" s="285"/>
      <c r="I331" s="67"/>
      <c r="J331" s="68"/>
      <c r="K331" s="68"/>
      <c r="L331" s="50"/>
    </row>
    <row r="332" spans="1:12" s="63" customFormat="1" x14ac:dyDescent="0.2">
      <c r="A332" s="164"/>
      <c r="B332" s="165"/>
      <c r="C332" s="165"/>
      <c r="D332" s="166"/>
      <c r="E332" s="65"/>
      <c r="F332" s="65"/>
      <c r="G332" s="66"/>
      <c r="H332" s="285"/>
      <c r="I332" s="67"/>
      <c r="J332" s="68"/>
      <c r="K332" s="68"/>
      <c r="L332" s="50"/>
    </row>
    <row r="333" spans="1:12" s="63" customFormat="1" x14ac:dyDescent="0.2">
      <c r="A333" s="164"/>
      <c r="B333" s="165"/>
      <c r="C333" s="165"/>
      <c r="D333" s="166"/>
      <c r="E333" s="65"/>
      <c r="F333" s="65"/>
      <c r="G333" s="66"/>
      <c r="H333" s="285"/>
      <c r="I333" s="67"/>
      <c r="J333" s="68"/>
      <c r="K333" s="68"/>
      <c r="L333" s="50"/>
    </row>
    <row r="334" spans="1:12" s="63" customFormat="1" x14ac:dyDescent="0.2">
      <c r="A334" s="164"/>
      <c r="B334" s="165"/>
      <c r="C334" s="165"/>
      <c r="D334" s="166"/>
      <c r="E334" s="65"/>
      <c r="F334" s="65"/>
      <c r="G334" s="66"/>
      <c r="H334" s="285"/>
      <c r="I334" s="67"/>
      <c r="J334" s="68"/>
      <c r="K334" s="68"/>
      <c r="L334" s="50"/>
    </row>
    <row r="335" spans="1:12" s="63" customFormat="1" x14ac:dyDescent="0.2">
      <c r="A335" s="164"/>
      <c r="B335" s="165"/>
      <c r="C335" s="165"/>
      <c r="D335" s="166"/>
      <c r="E335" s="65"/>
      <c r="F335" s="65"/>
      <c r="G335" s="66"/>
      <c r="H335" s="285"/>
      <c r="I335" s="67"/>
      <c r="J335" s="68"/>
      <c r="K335" s="68"/>
      <c r="L335" s="50"/>
    </row>
    <row r="336" spans="1:12" s="63" customFormat="1" x14ac:dyDescent="0.2">
      <c r="A336" s="164"/>
      <c r="B336" s="165"/>
      <c r="C336" s="165"/>
      <c r="D336" s="166"/>
      <c r="E336" s="65"/>
      <c r="F336" s="65"/>
      <c r="G336" s="66"/>
      <c r="H336" s="285"/>
      <c r="I336" s="67"/>
      <c r="J336" s="68"/>
      <c r="K336" s="68"/>
      <c r="L336" s="50"/>
    </row>
    <row r="337" spans="1:12" s="63" customFormat="1" x14ac:dyDescent="0.2">
      <c r="A337" s="164"/>
      <c r="B337" s="165"/>
      <c r="C337" s="165"/>
      <c r="D337" s="166"/>
      <c r="E337" s="65"/>
      <c r="F337" s="65"/>
      <c r="G337" s="66"/>
      <c r="H337" s="285"/>
      <c r="I337" s="67"/>
      <c r="J337" s="68"/>
      <c r="K337" s="68"/>
      <c r="L337" s="50"/>
    </row>
    <row r="338" spans="1:12" s="63" customFormat="1" x14ac:dyDescent="0.2">
      <c r="A338" s="164"/>
      <c r="B338" s="165"/>
      <c r="C338" s="165"/>
      <c r="D338" s="166"/>
      <c r="E338" s="65"/>
      <c r="F338" s="65"/>
      <c r="G338" s="66"/>
      <c r="H338" s="285"/>
      <c r="I338" s="67"/>
      <c r="J338" s="68"/>
      <c r="K338" s="68"/>
      <c r="L338" s="50"/>
    </row>
    <row r="339" spans="1:12" s="63" customFormat="1" x14ac:dyDescent="0.2">
      <c r="A339" s="164"/>
      <c r="B339" s="165"/>
      <c r="C339" s="165"/>
      <c r="D339" s="166"/>
      <c r="E339" s="65"/>
      <c r="F339" s="65"/>
      <c r="G339" s="66"/>
      <c r="H339" s="285"/>
      <c r="I339" s="67"/>
      <c r="J339" s="68"/>
      <c r="K339" s="68"/>
      <c r="L339" s="50"/>
    </row>
    <row r="340" spans="1:12" s="63" customFormat="1" x14ac:dyDescent="0.2">
      <c r="A340" s="164"/>
      <c r="B340" s="165"/>
      <c r="C340" s="165"/>
      <c r="D340" s="166"/>
      <c r="E340" s="65"/>
      <c r="F340" s="65"/>
      <c r="G340" s="66"/>
      <c r="H340" s="285"/>
      <c r="I340" s="67"/>
      <c r="J340" s="68"/>
      <c r="K340" s="68"/>
      <c r="L340" s="50"/>
    </row>
    <row r="341" spans="1:12" s="63" customFormat="1" x14ac:dyDescent="0.2">
      <c r="A341" s="164"/>
      <c r="B341" s="165"/>
      <c r="C341" s="165"/>
      <c r="D341" s="166"/>
      <c r="E341" s="65"/>
      <c r="F341" s="65"/>
      <c r="G341" s="66"/>
      <c r="H341" s="285"/>
      <c r="I341" s="67"/>
      <c r="J341" s="68"/>
      <c r="K341" s="68"/>
      <c r="L341" s="50"/>
    </row>
    <row r="342" spans="1:12" s="63" customFormat="1" x14ac:dyDescent="0.2">
      <c r="A342" s="164"/>
      <c r="B342" s="165"/>
      <c r="C342" s="165"/>
      <c r="D342" s="166"/>
      <c r="E342" s="65"/>
      <c r="F342" s="65"/>
      <c r="G342" s="66"/>
      <c r="H342" s="285"/>
      <c r="I342" s="67"/>
      <c r="J342" s="68"/>
      <c r="K342" s="68"/>
      <c r="L342" s="50"/>
    </row>
    <row r="343" spans="1:12" s="63" customFormat="1" x14ac:dyDescent="0.2">
      <c r="A343" s="164"/>
      <c r="B343" s="165"/>
      <c r="C343" s="165"/>
      <c r="D343" s="166"/>
      <c r="E343" s="65"/>
      <c r="F343" s="65"/>
      <c r="G343" s="66"/>
      <c r="H343" s="285"/>
      <c r="I343" s="67"/>
      <c r="J343" s="68"/>
      <c r="K343" s="68"/>
      <c r="L343" s="50"/>
    </row>
    <row r="344" spans="1:12" s="63" customFormat="1" x14ac:dyDescent="0.2">
      <c r="A344" s="164"/>
      <c r="B344" s="165"/>
      <c r="C344" s="165"/>
      <c r="D344" s="166"/>
      <c r="E344" s="65"/>
      <c r="F344" s="65"/>
      <c r="G344" s="66"/>
      <c r="H344" s="285"/>
      <c r="I344" s="67"/>
      <c r="J344" s="68"/>
      <c r="K344" s="68"/>
      <c r="L344" s="50"/>
    </row>
    <row r="345" spans="1:12" s="63" customFormat="1" x14ac:dyDescent="0.2">
      <c r="A345" s="164"/>
      <c r="B345" s="165"/>
      <c r="C345" s="165"/>
      <c r="D345" s="166"/>
      <c r="E345" s="65"/>
      <c r="F345" s="65"/>
      <c r="G345" s="66"/>
      <c r="H345" s="285"/>
      <c r="I345" s="67"/>
      <c r="J345" s="68"/>
      <c r="K345" s="68"/>
      <c r="L345" s="50"/>
    </row>
    <row r="346" spans="1:12" s="63" customFormat="1" ht="0.75" customHeight="1" x14ac:dyDescent="0.2">
      <c r="A346" s="164"/>
      <c r="B346" s="165"/>
      <c r="C346" s="165"/>
      <c r="D346" s="166"/>
      <c r="E346" s="65"/>
      <c r="F346" s="65"/>
      <c r="G346" s="66"/>
      <c r="H346" s="285"/>
      <c r="I346" s="67"/>
      <c r="J346" s="68"/>
      <c r="K346" s="68"/>
      <c r="L346" s="50"/>
    </row>
    <row r="347" spans="1:12" s="63" customFormat="1" x14ac:dyDescent="0.2">
      <c r="A347" s="164"/>
      <c r="B347" s="165"/>
      <c r="C347" s="165"/>
      <c r="D347" s="166"/>
      <c r="E347" s="65"/>
      <c r="F347" s="65"/>
      <c r="G347" s="66"/>
      <c r="H347" s="285"/>
      <c r="I347" s="67"/>
      <c r="J347" s="68"/>
      <c r="K347" s="68"/>
      <c r="L347" s="50"/>
    </row>
    <row r="348" spans="1:12" s="63" customFormat="1" x14ac:dyDescent="0.2">
      <c r="A348" s="164"/>
      <c r="B348" s="165"/>
      <c r="C348" s="165"/>
      <c r="D348" s="166"/>
      <c r="E348" s="65"/>
      <c r="F348" s="65"/>
      <c r="G348" s="66"/>
      <c r="H348" s="285"/>
      <c r="I348" s="67"/>
      <c r="J348" s="68"/>
      <c r="K348" s="68"/>
      <c r="L348" s="50"/>
    </row>
    <row r="349" spans="1:12" s="63" customFormat="1" x14ac:dyDescent="0.2">
      <c r="A349" s="164"/>
      <c r="B349" s="165"/>
      <c r="C349" s="165"/>
      <c r="D349" s="166"/>
      <c r="E349" s="65"/>
      <c r="F349" s="65"/>
      <c r="G349" s="66"/>
      <c r="H349" s="285"/>
      <c r="I349" s="67"/>
      <c r="J349" s="68"/>
      <c r="K349" s="68"/>
      <c r="L349" s="50"/>
    </row>
    <row r="350" spans="1:12" s="63" customFormat="1" x14ac:dyDescent="0.2">
      <c r="A350" s="164"/>
      <c r="B350" s="165"/>
      <c r="C350" s="165"/>
      <c r="D350" s="166"/>
      <c r="E350" s="65"/>
      <c r="F350" s="65"/>
      <c r="G350" s="66"/>
      <c r="H350" s="285"/>
      <c r="I350" s="67"/>
      <c r="J350" s="68"/>
      <c r="K350" s="68"/>
      <c r="L350" s="69"/>
    </row>
    <row r="351" spans="1:12" s="63" customFormat="1" x14ac:dyDescent="0.2">
      <c r="A351" s="164"/>
      <c r="B351" s="165"/>
      <c r="C351" s="165"/>
      <c r="D351" s="166"/>
      <c r="E351" s="65"/>
      <c r="F351" s="65"/>
      <c r="G351" s="66"/>
      <c r="H351" s="285"/>
      <c r="I351" s="67"/>
      <c r="J351" s="68"/>
      <c r="K351" s="68"/>
      <c r="L351" s="69"/>
    </row>
    <row r="352" spans="1:12" s="63" customFormat="1" x14ac:dyDescent="0.2">
      <c r="A352" s="164"/>
      <c r="B352" s="165"/>
      <c r="C352" s="165"/>
      <c r="D352" s="166"/>
      <c r="E352" s="65"/>
      <c r="F352" s="65"/>
      <c r="G352" s="66"/>
      <c r="H352" s="285"/>
      <c r="I352" s="67"/>
      <c r="J352" s="68"/>
      <c r="K352" s="68"/>
      <c r="L352" s="50"/>
    </row>
    <row r="353" spans="1:12" s="63" customFormat="1" x14ac:dyDescent="0.2">
      <c r="A353" s="164"/>
      <c r="B353" s="165"/>
      <c r="C353" s="165"/>
      <c r="D353" s="166"/>
      <c r="E353" s="65"/>
      <c r="F353" s="65"/>
      <c r="G353" s="66"/>
      <c r="H353" s="285"/>
      <c r="I353" s="67"/>
      <c r="J353" s="68"/>
      <c r="K353" s="68"/>
      <c r="L353" s="50"/>
    </row>
    <row r="354" spans="1:12" s="63" customFormat="1" x14ac:dyDescent="0.2">
      <c r="A354" s="164"/>
      <c r="B354" s="165"/>
      <c r="C354" s="165"/>
      <c r="D354" s="166"/>
      <c r="E354" s="65"/>
      <c r="F354" s="65"/>
      <c r="G354" s="66"/>
      <c r="H354" s="285"/>
      <c r="I354" s="67"/>
      <c r="J354" s="68"/>
      <c r="K354" s="68"/>
      <c r="L354" s="50"/>
    </row>
    <row r="355" spans="1:12" s="63" customFormat="1" x14ac:dyDescent="0.2">
      <c r="A355" s="164"/>
      <c r="B355" s="165"/>
      <c r="C355" s="165"/>
      <c r="D355" s="166"/>
      <c r="E355" s="65"/>
      <c r="F355" s="65"/>
      <c r="G355" s="66"/>
      <c r="H355" s="285"/>
      <c r="I355" s="67"/>
      <c r="J355" s="68"/>
      <c r="K355" s="68"/>
      <c r="L355" s="50"/>
    </row>
    <row r="356" spans="1:12" s="63" customFormat="1" x14ac:dyDescent="0.2">
      <c r="A356" s="164"/>
      <c r="B356" s="165"/>
      <c r="C356" s="165"/>
      <c r="D356" s="166"/>
      <c r="E356" s="65"/>
      <c r="F356" s="65"/>
      <c r="G356" s="66"/>
      <c r="H356" s="285"/>
      <c r="I356" s="67"/>
      <c r="J356" s="68"/>
      <c r="K356" s="68"/>
      <c r="L356" s="50"/>
    </row>
    <row r="362" spans="1:12" x14ac:dyDescent="0.2">
      <c r="L362" s="69"/>
    </row>
    <row r="363" spans="1:12" x14ac:dyDescent="0.2">
      <c r="L363" s="69"/>
    </row>
    <row r="372" spans="1:12" x14ac:dyDescent="0.2">
      <c r="L372" s="69"/>
    </row>
    <row r="373" spans="1:12" s="63" customFormat="1" x14ac:dyDescent="0.2">
      <c r="A373" s="164"/>
      <c r="B373" s="165"/>
      <c r="C373" s="165"/>
      <c r="D373" s="166"/>
      <c r="E373" s="65"/>
      <c r="F373" s="65"/>
      <c r="G373" s="66"/>
      <c r="H373" s="285"/>
      <c r="I373" s="67"/>
      <c r="J373" s="68"/>
      <c r="K373" s="68"/>
      <c r="L373" s="69"/>
    </row>
    <row r="374" spans="1:12" s="63" customFormat="1" x14ac:dyDescent="0.2">
      <c r="A374" s="164"/>
      <c r="B374" s="165"/>
      <c r="C374" s="165"/>
      <c r="D374" s="166"/>
      <c r="E374" s="65"/>
      <c r="F374" s="65"/>
      <c r="G374" s="66"/>
      <c r="H374" s="285"/>
      <c r="I374" s="67"/>
      <c r="J374" s="68"/>
      <c r="K374" s="68"/>
      <c r="L374" s="69"/>
    </row>
    <row r="375" spans="1:12" s="63" customFormat="1" x14ac:dyDescent="0.2">
      <c r="A375" s="164"/>
      <c r="B375" s="165"/>
      <c r="C375" s="165"/>
      <c r="D375" s="166"/>
      <c r="E375" s="65"/>
      <c r="F375" s="65"/>
      <c r="G375" s="66"/>
      <c r="H375" s="285"/>
      <c r="I375" s="67"/>
      <c r="J375" s="68"/>
      <c r="K375" s="68"/>
      <c r="L375" s="69"/>
    </row>
    <row r="376" spans="1:12" s="63" customFormat="1" x14ac:dyDescent="0.2">
      <c r="A376" s="164"/>
      <c r="B376" s="165"/>
      <c r="C376" s="165"/>
      <c r="D376" s="166"/>
      <c r="E376" s="65"/>
      <c r="F376" s="65"/>
      <c r="G376" s="66"/>
      <c r="H376" s="285"/>
      <c r="I376" s="67"/>
      <c r="J376" s="68"/>
      <c r="K376" s="68"/>
      <c r="L376" s="50"/>
    </row>
    <row r="377" spans="1:12" s="63" customFormat="1" x14ac:dyDescent="0.2">
      <c r="A377" s="164"/>
      <c r="B377" s="165"/>
      <c r="C377" s="165"/>
      <c r="D377" s="166"/>
      <c r="E377" s="65"/>
      <c r="F377" s="65"/>
      <c r="G377" s="66"/>
      <c r="H377" s="285"/>
      <c r="I377" s="67"/>
      <c r="J377" s="68"/>
      <c r="K377" s="68"/>
      <c r="L377" s="50"/>
    </row>
    <row r="378" spans="1:12" s="63" customFormat="1" x14ac:dyDescent="0.2">
      <c r="A378" s="164"/>
      <c r="B378" s="165"/>
      <c r="C378" s="165"/>
      <c r="D378" s="166"/>
      <c r="E378" s="65"/>
      <c r="F378" s="65"/>
      <c r="G378" s="66"/>
      <c r="H378" s="285"/>
      <c r="I378" s="67"/>
      <c r="J378" s="68"/>
      <c r="K378" s="68"/>
      <c r="L378" s="50"/>
    </row>
    <row r="379" spans="1:12" s="63" customFormat="1" x14ac:dyDescent="0.2">
      <c r="A379" s="164"/>
      <c r="B379" s="165"/>
      <c r="C379" s="165"/>
      <c r="D379" s="166"/>
      <c r="E379" s="65"/>
      <c r="F379" s="65"/>
      <c r="G379" s="66"/>
      <c r="H379" s="285"/>
      <c r="I379" s="67"/>
      <c r="J379" s="68"/>
      <c r="K379" s="68"/>
      <c r="L379" s="50"/>
    </row>
    <row r="380" spans="1:12" s="63" customFormat="1" x14ac:dyDescent="0.2">
      <c r="A380" s="164"/>
      <c r="B380" s="165"/>
      <c r="C380" s="165"/>
      <c r="D380" s="166"/>
      <c r="E380" s="65"/>
      <c r="F380" s="65"/>
      <c r="G380" s="66"/>
      <c r="H380" s="285"/>
      <c r="I380" s="67"/>
      <c r="J380" s="68"/>
      <c r="K380" s="68"/>
      <c r="L380" s="50"/>
    </row>
    <row r="381" spans="1:12" s="63" customFormat="1" x14ac:dyDescent="0.2">
      <c r="A381" s="164"/>
      <c r="B381" s="165"/>
      <c r="C381" s="165"/>
      <c r="D381" s="166"/>
      <c r="E381" s="65"/>
      <c r="F381" s="65"/>
      <c r="G381" s="66"/>
      <c r="H381" s="285"/>
      <c r="I381" s="67"/>
      <c r="J381" s="68"/>
      <c r="K381" s="68"/>
      <c r="L381" s="50"/>
    </row>
    <row r="382" spans="1:12" s="63" customFormat="1" x14ac:dyDescent="0.2">
      <c r="A382" s="164"/>
      <c r="B382" s="165"/>
      <c r="C382" s="165"/>
      <c r="D382" s="166"/>
      <c r="E382" s="65"/>
      <c r="F382" s="65"/>
      <c r="G382" s="66"/>
      <c r="H382" s="285"/>
      <c r="I382" s="67"/>
      <c r="J382" s="68"/>
      <c r="K382" s="68"/>
      <c r="L382" s="50"/>
    </row>
    <row r="383" spans="1:12" s="63" customFormat="1" x14ac:dyDescent="0.2">
      <c r="A383" s="164"/>
      <c r="B383" s="165"/>
      <c r="C383" s="165"/>
      <c r="D383" s="166"/>
      <c r="E383" s="65"/>
      <c r="F383" s="65"/>
      <c r="G383" s="66"/>
      <c r="H383" s="285"/>
      <c r="I383" s="67"/>
      <c r="J383" s="68"/>
      <c r="K383" s="68"/>
      <c r="L383" s="50"/>
    </row>
    <row r="384" spans="1:12" s="63" customFormat="1" x14ac:dyDescent="0.2">
      <c r="A384" s="164"/>
      <c r="B384" s="165"/>
      <c r="C384" s="165"/>
      <c r="D384" s="166"/>
      <c r="E384" s="65"/>
      <c r="F384" s="65"/>
      <c r="G384" s="66"/>
      <c r="H384" s="285"/>
      <c r="I384" s="67"/>
      <c r="J384" s="68"/>
      <c r="K384" s="68"/>
      <c r="L384" s="69"/>
    </row>
    <row r="385" spans="1:12" s="63" customFormat="1" x14ac:dyDescent="0.2">
      <c r="A385" s="164"/>
      <c r="B385" s="165"/>
      <c r="C385" s="165"/>
      <c r="D385" s="166"/>
      <c r="E385" s="65"/>
      <c r="F385" s="65"/>
      <c r="G385" s="66"/>
      <c r="H385" s="285"/>
      <c r="I385" s="67"/>
      <c r="J385" s="68"/>
      <c r="K385" s="68"/>
      <c r="L385" s="69"/>
    </row>
    <row r="386" spans="1:12" s="63" customFormat="1" x14ac:dyDescent="0.2">
      <c r="A386" s="164"/>
      <c r="B386" s="165"/>
      <c r="C386" s="165"/>
      <c r="D386" s="166"/>
      <c r="E386" s="65"/>
      <c r="F386" s="65"/>
      <c r="G386" s="66"/>
      <c r="H386" s="285"/>
      <c r="I386" s="67"/>
      <c r="J386" s="68"/>
      <c r="K386" s="68"/>
      <c r="L386" s="50"/>
    </row>
    <row r="387" spans="1:12" s="63" customFormat="1" x14ac:dyDescent="0.2">
      <c r="A387" s="164"/>
      <c r="B387" s="165"/>
      <c r="C387" s="165"/>
      <c r="D387" s="166"/>
      <c r="E387" s="65"/>
      <c r="F387" s="65"/>
      <c r="G387" s="66"/>
      <c r="H387" s="285"/>
      <c r="I387" s="67"/>
      <c r="J387" s="68"/>
      <c r="K387" s="68"/>
      <c r="L387" s="69"/>
    </row>
    <row r="388" spans="1:12" s="63" customFormat="1" x14ac:dyDescent="0.2">
      <c r="A388" s="164"/>
      <c r="B388" s="165"/>
      <c r="C388" s="165"/>
      <c r="D388" s="166"/>
      <c r="E388" s="65"/>
      <c r="F388" s="65"/>
      <c r="G388" s="66"/>
      <c r="H388" s="285"/>
      <c r="I388" s="67"/>
      <c r="J388" s="68"/>
      <c r="K388" s="68"/>
      <c r="L388" s="50"/>
    </row>
    <row r="389" spans="1:12" x14ac:dyDescent="0.2">
      <c r="L389" s="69"/>
    </row>
    <row r="390" spans="1:12" x14ac:dyDescent="0.2">
      <c r="L390" s="69"/>
    </row>
    <row r="397" spans="1:12" ht="11.25" customHeight="1" x14ac:dyDescent="0.2"/>
    <row r="398" spans="1:12" ht="11.25" customHeight="1" x14ac:dyDescent="0.2"/>
    <row r="399" spans="1:12" ht="11.25" customHeight="1" x14ac:dyDescent="0.2"/>
    <row r="405" spans="12:12" x14ac:dyDescent="0.2">
      <c r="L405" s="69"/>
    </row>
    <row r="406" spans="12:12" x14ac:dyDescent="0.2">
      <c r="L406" s="69"/>
    </row>
  </sheetData>
  <autoFilter ref="A5:L67"/>
  <customSheetViews>
    <customSheetView guid="{869F46ED-B00E-409E-9E7C-19CCD452E0CD}" scale="110" showGridLines="0" printArea="1" showAutoFilter="1" hiddenRows="1" topLeftCell="A85">
      <selection activeCell="C103" sqref="C103"/>
      <rowBreaks count="2" manualBreakCount="2">
        <brk id="58" max="16383" man="1"/>
        <brk id="120" max="16383" man="1"/>
      </rowBreaks>
      <pageMargins left="0.70866141732283472" right="0.70866141732283472" top="0.74803149606299213" bottom="0.74803149606299213" header="0.31496062992125984" footer="0.31496062992125984"/>
      <pageSetup paperSize="5" scale="75" orientation="landscape" r:id="rId1"/>
      <autoFilter ref="B1:N1"/>
    </customSheetView>
    <customSheetView guid="{EE158877-6146-47AF-B3F3-3696F3585E82}" scale="80" showPageBreaks="1" showGridLines="0" printArea="1" hiddenRows="1" topLeftCell="A94">
      <selection activeCell="B57" sqref="B57:H57"/>
      <rowBreaks count="3" manualBreakCount="3">
        <brk id="56" max="16383" man="1"/>
        <brk id="108" max="16383" man="1"/>
        <brk id="175" max="11" man="1"/>
      </rowBreaks>
      <pageMargins left="0.70866141732283472" right="0.70866141732283472" top="0.74803149606299213" bottom="0.74803149606299213" header="0.31496062992125984" footer="0.31496062992125984"/>
      <pageSetup paperSize="5" scale="75" orientation="landscape" r:id="rId2"/>
    </customSheetView>
  </customSheetViews>
  <mergeCells count="12">
    <mergeCell ref="A1:J1"/>
    <mergeCell ref="A2:J2"/>
    <mergeCell ref="A3:J3"/>
    <mergeCell ref="A52:J52"/>
    <mergeCell ref="A53:J53"/>
    <mergeCell ref="A54:J54"/>
    <mergeCell ref="A73:C73"/>
    <mergeCell ref="A118:C118"/>
    <mergeCell ref="A114:C114"/>
    <mergeCell ref="A78:J78"/>
    <mergeCell ref="A79:J79"/>
    <mergeCell ref="A80:J80"/>
  </mergeCells>
  <dataValidations count="6">
    <dataValidation type="textLength" errorStyle="information" allowBlank="1" showInputMessage="1" error="XLBVal:6=0_x000d__x000a_" sqref="G81:H82 G96:H96 G55:H56 G4:H5 G104:H104">
      <formula1>0</formula1>
      <formula2>10000</formula2>
    </dataValidation>
    <dataValidation type="textLength" errorStyle="information" allowBlank="1" showInputMessage="1" error="XLBVal:6=-604250000_x000d__x000a_" sqref="I17 L6 I26 I37 I62 I43 I47 I67 I93 I101 J6 J64:K64 J83 L83 J97 L97 J57 L57 J105 L105 I110">
      <formula1>0</formula1>
      <formula2>10000</formula2>
    </dataValidation>
    <dataValidation type="textLength" errorStyle="information" allowBlank="1" showInputMessage="1" error="XLBVal:6=374123754_x000d__x000a_" sqref="A6:D6 C37 C43 C47 A83:D83 C101 A64:D64 A97:D97 A57:D57 C66:C67 A105:D105 C109:C110 A7:C17 C21:C26 C60:C62 A84:C93">
      <formula1>0</formula1>
      <formula2>10000</formula2>
    </dataValidation>
    <dataValidation type="textLength" errorStyle="information" allowBlank="1" showInputMessage="1" error="XLBVal:6=-71.5_x000d__x000a_" sqref="G62 H6 G37 G26 G43 G47 H83 G101 H64 H97 H57 G66:G67 H105 G110 G7:G17 G84:G93">
      <formula1>0</formula1>
      <formula2>10000</formula2>
    </dataValidation>
    <dataValidation type="textLength" errorStyle="information" allowBlank="1" showInputMessage="1" error="XLBVal:6=-6400000000_x000d__x000a_" sqref="J5 L5 K6 J4:K4 J55:J56 K55 L56 J81:J82 L82 K83 K97 L96 K57 J96 K81 K105 L104 J104">
      <formula1>0</formula1>
      <formula2>10000</formula2>
    </dataValidation>
    <dataValidation type="textLength" errorStyle="information" allowBlank="1" showInputMessage="1" error="XLBVal:6=2316785333_x000d__x000a_" sqref="K3 E96:F96 E55:F56 K54 E4:F5 K80 E81:F82 E104:F104">
      <formula1>0</formula1>
      <formula2>10000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75" orientation="landscape" r:id="rId3"/>
  <rowBreaks count="2" manualBreakCount="2">
    <brk id="51" max="11" man="1"/>
    <brk id="77" max="11" man="1"/>
  </rowBreaks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B1:H23"/>
  <sheetViews>
    <sheetView showGridLines="0" workbookViewId="0">
      <selection activeCell="F15" sqref="F15"/>
    </sheetView>
  </sheetViews>
  <sheetFormatPr baseColWidth="10" defaultColWidth="11.44140625" defaultRowHeight="13.8" x14ac:dyDescent="0.25"/>
  <cols>
    <col min="1" max="1" width="3.44140625" style="1" customWidth="1"/>
    <col min="2" max="2" width="6.109375" style="1" customWidth="1"/>
    <col min="3" max="3" width="23" style="1" customWidth="1"/>
    <col min="4" max="4" width="3.109375" style="1" customWidth="1"/>
    <col min="5" max="5" width="11.44140625" style="1"/>
    <col min="6" max="6" width="22" style="1" customWidth="1"/>
    <col min="7" max="7" width="20.6640625" style="1" customWidth="1"/>
    <col min="8" max="8" width="2.88671875" style="1" customWidth="1"/>
    <col min="9" max="16384" width="11.44140625" style="1"/>
  </cols>
  <sheetData>
    <row r="1" spans="2:7" x14ac:dyDescent="0.25">
      <c r="G1" s="2" t="s">
        <v>14</v>
      </c>
    </row>
    <row r="5" spans="2:7" ht="15.6" x14ac:dyDescent="0.3">
      <c r="B5" s="3" t="s">
        <v>27</v>
      </c>
    </row>
    <row r="6" spans="2:7" ht="15.6" x14ac:dyDescent="0.3">
      <c r="B6" s="3" t="s">
        <v>25</v>
      </c>
    </row>
    <row r="9" spans="2:7" x14ac:dyDescent="0.25">
      <c r="C9" s="330" t="s">
        <v>15</v>
      </c>
      <c r="D9" s="330"/>
      <c r="E9" s="330"/>
      <c r="F9" s="330"/>
    </row>
    <row r="10" spans="2:7" x14ac:dyDescent="0.25">
      <c r="C10" s="330" t="s">
        <v>47</v>
      </c>
      <c r="D10" s="330"/>
      <c r="E10" s="330"/>
      <c r="F10" s="330"/>
    </row>
    <row r="13" spans="2:7" x14ac:dyDescent="0.25">
      <c r="C13" s="1" t="s">
        <v>16</v>
      </c>
      <c r="E13" s="4" t="s">
        <v>17</v>
      </c>
      <c r="F13" s="9">
        <f>+AnexoI!G198</f>
        <v>366076400389</v>
      </c>
      <c r="G13" s="1" t="s">
        <v>18</v>
      </c>
    </row>
    <row r="14" spans="2:7" x14ac:dyDescent="0.25">
      <c r="C14" s="1" t="s">
        <v>19</v>
      </c>
      <c r="E14" s="4" t="s">
        <v>17</v>
      </c>
      <c r="F14" s="9">
        <v>294619389193</v>
      </c>
    </row>
    <row r="15" spans="2:7" x14ac:dyDescent="0.25">
      <c r="C15" s="1" t="s">
        <v>28</v>
      </c>
      <c r="F15" s="10">
        <f>+F13/F14</f>
        <v>1.2425400832977418</v>
      </c>
    </row>
    <row r="18" spans="2:8" x14ac:dyDescent="0.25">
      <c r="B18" s="5" t="s">
        <v>20</v>
      </c>
      <c r="C18" s="6" t="s">
        <v>21</v>
      </c>
    </row>
    <row r="19" spans="2:8" x14ac:dyDescent="0.25">
      <c r="C19" s="7" t="s">
        <v>22</v>
      </c>
    </row>
    <row r="21" spans="2:8" ht="15" customHeight="1" x14ac:dyDescent="0.25">
      <c r="F21" s="331" t="s">
        <v>23</v>
      </c>
      <c r="G21" s="332"/>
      <c r="H21" s="8"/>
    </row>
    <row r="22" spans="2:8" x14ac:dyDescent="0.25">
      <c r="F22" s="333" t="s">
        <v>26</v>
      </c>
      <c r="G22" s="334"/>
      <c r="H22" s="8"/>
    </row>
    <row r="23" spans="2:8" x14ac:dyDescent="0.25">
      <c r="F23" s="329"/>
      <c r="G23" s="329"/>
    </row>
  </sheetData>
  <customSheetViews>
    <customSheetView guid="{869F46ED-B00E-409E-9E7C-19CCD452E0CD}" showGridLines="0" fitToPage="1" state="hidden">
      <selection activeCell="F15" sqref="F15"/>
      <pageMargins left="0.70866141732283472" right="0.70866141732283472" top="0.74803149606299213" bottom="0.74803149606299213" header="0.31496062992125984" footer="0.31496062992125984"/>
      <pageSetup paperSize="9" scale="99" orientation="portrait" r:id="rId1"/>
    </customSheetView>
    <customSheetView guid="{EE158877-6146-47AF-B3F3-3696F3585E82}" showPageBreaks="1" showGridLines="0" fitToPage="1" printArea="1" state="hidden">
      <selection activeCell="F15" sqref="F15"/>
      <pageMargins left="0.70866141732283472" right="0.70866141732283472" top="0.74803149606299213" bottom="0.74803149606299213" header="0.31496062992125984" footer="0.31496062992125984"/>
      <pageSetup paperSize="9" scale="40" orientation="portrait" r:id="rId2"/>
    </customSheetView>
  </customSheetViews>
  <mergeCells count="5">
    <mergeCell ref="F23:G23"/>
    <mergeCell ref="C9:F9"/>
    <mergeCell ref="C10:F10"/>
    <mergeCell ref="F21:G21"/>
    <mergeCell ref="F22:G2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40" orientation="portrait"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yqpk9T0ezTBdPC5i4elEGiTae6+54vwb0zyBmkoUbZg=</DigestValue>
    </Reference>
    <Reference Type="http://www.w3.org/2000/09/xmldsig#Object" URI="#idOfficeObject">
      <DigestMethod Algorithm="http://www.w3.org/2001/04/xmlenc#sha256"/>
      <DigestValue>xnt/mrRmv43s1ln08TUdfmglOsewdeQ3Tv384HzKXQo=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a31a/aLlUMaaxEBk4OdcZtrUD8kh9IMpuZ7sTEiOIMw=</DigestValue>
    </Reference>
  </SignedInfo>
  <SignatureValue>S46fi4uEQ/D8XfYUDVutjloAoMjk7I0dzVrEc4nhuVG0JpwGBOHiTK0fCRciYVR4sz8Np5BxveBs
UUYvwGESs+n5RlMPHkl2J9Joss/R12tHgfAcv5TzVkQXLb08KoRJJsa4Zigm10vHb8KZe+fVNsfo
eCQQvF+KtP3KzAt8pHoGR0cna/zEiHQL6VVSalx1YuxXgb2aoZCozhpIuF1K7tuYP+iJ1cKa7bgd
NrBSPp//NfSp3BisxgTa7QkREi+IzlsUTrgwsi1U8mvtgQz5RPvPl4wrBDIlgoz6OI8pxcTfIZLt
4z6dz+KGGSKifJJYRcwV7Dge+ighPrZWkaCPmg==</SignatureValue>
  <KeyInfo>
    <X509Data>
      <X509Certificate>MIIICjCCBfKgAwIBAgIIdHRd317VTbwwDQYJKoZIhvcNAQELBQAwWzEXMBUGA1UEBRMOUlVDIDgwMDUwMTcyLTExGjAYBgNVBAMTEUNBLURPQ1VNRU5UQSBTLkEuMRcwFQYDVQQKEw5ET0NVTUVOVEEgUy5BLjELMAkGA1UEBhMCUFkwHhcNMjAwODI4MTUyMDU5WhcNMjIwODI4MTUzMDU5WjCBpTELMAkGA1UEBhMCUFkxGTAXBgNVBAQMEFNJTFZBIERPUyBTQU5UT1MxEjAQBgNVBAUTCUNJNzk4MDY4MjEUMBIGA1UEKgwLTUFSQ09TIEFMRVgxFzAVBgNVBAoMDlBFUlNPTkEgRklTSUNBMREwDwYDVQQLDAhGSVJNQSBGMjElMCMGA1UEAwwcTUFSQ09TIEFMRVggU0lMVkEgRE9TIFNBTlRPUzCCASIwDQYJKoZIhvcNAQEBBQADggEPADCCAQoCggEBAJ2fOWINW41UGkgZv+euXyW2gs2YFHkqIZv3odFV1Tc8FKslqyPeCKqpY48QgfJiL1vc91x3XlNQ5gqNkRQD2UUggIBNnVYiGKtF9lLeqXmYGm70uVDTBj/PosylSg2YgpI9nOaBpBaypiitD8XaVgo9soqDS+QcholsMlMPWipNScrdpJ1tA7KM4npxBtyPMpIVBKk6xcSuqESSVRzwka+Tx9dCv8KLWCTp+v0s7ZMpUlW9WfKAPPs4kwrtqfoJHdBWj1WIapKpHpn3dbIT0Id6j8uw6g0SjIYQ6kRcAZkb7MgngdHyAvvoNVdtYyTL6Pep5/YVbe5Uoc71vXU0QjMCAwEAAaOCA4UwggOBMAwGA1UdEwEB/wQCMAAwDgYDVR0PAQH/BAQDAgXgMCoGA1UdJQEB/wQgMB4GCCsGAQUFBwMBBggrBgEFBQcDAgYIKwYBBQUHAwQwHQYDVR0OBBYEFLFvVn71b3qUf77iagDmvrWESVOB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pBgNVHREEIjAggR5tYXJjb3Muc2FudG9zQG9saXZhcmljZS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87XwqPSB9RPqdHd43ApZFIeCQUyMADfn0KL2mpLmfykxYyT3tsqfU4N2Mujcq12alQQf8g1YJ74KI0nBBwO1eJ0VrtMab7mR2DhOeL/Rb8v4LofRVbuqARzRVCJMm70Ss1VjYCqnfTZ6W3jWmUpYfhxgM/ISfpydcf0m8q5NF45b6rXCHfOyVurSMwkrIqhqC+JeBZ89YNOxrsh0vRgChxjbKqZUR7LtlwWR6TMPlR42kPxlh0VKNVbeLHvNaw75T4zcpqcd41lNGSju5dTdMdlXscISTH7urCTNCfjMVm7wqZce00rcs8wbLigphnidWctr2NH1hczmeag61Uz32mJaUDGQnGNI2mj9GbPnab9ukSytRwJ95RBGuU99dZmOJqJzKJjHTB+bNjim2jbOUYYHAxOhsj70DEhBdgiU/GND0PkQ6naaTtruRJ16/NjvY3h4TdFJ9ZS7thT7LxF0Kowlf4q5HWJ6UFhcwHpc4E3OKGyVJFB7I5couiDS/bO7bgJk5uUiToW3z9Ac66s80d6nhgJJqV1mZ+tICrz5ySSNzxHpRJgIfwhjf8y4qHXPOzG7fHL4Nw0KhH4zhiiUPzSDd19+i3lV+wxtTRxKFs8vkPrgwDZBVmC+vpRxFgYWZYpgu/AzMC7MhppsCE71OJcAuQJEWviyYw5ll38S7S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LbbIqZmq8s4bX0xpJIWSU3O1Ws2ovZ9powwTgrUFjko=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WjqugWOKe91g1uheCJftX/2aHelPg6lgJ46++EDki8c=</DigestValue>
      </Reference>
      <Reference URI="/xl/drawings/drawing2.xml?ContentType=application/vnd.openxmlformats-officedocument.drawing+xml">
        <DigestMethod Algorithm="http://www.w3.org/2001/04/xmlenc#sha256"/>
        <DigestValue>bxso16xyZWiUFgZwjS2OHrmcgth8izw/idBGiBr2Pxw=</DigestValue>
      </Reference>
      <Reference URI="/xl/media/image1.png?ContentType=image/png">
        <DigestMethod Algorithm="http://www.w3.org/2001/04/xmlenc#sha256"/>
        <DigestValue>nF2S/osHeboruTVsh7K2FZE6SC8CsNZ8MNP6tYYl6YM=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nnKXsbjFKuEgnSDDGosImwsJwX8mtGWYgXI7DD9NIjY=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nnKXsbjFKuEgnSDDGosImwsJwX8mtGWYgXI7DD9NIjY=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TKpPyjMMV0CzKa85jJojkYUKZFHu3foG6mrm0P8fNG4=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1cW0vtYeIETfRbcadxUa1GgS1OWmqFcifEi1Dt+V4uk=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khvS3GVPs9yuD3mt7rDEN8A7vhcWQOovgl6vntnutYQ=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khvS3GVPs9yuD3mt7rDEN8A7vhcWQOovgl6vntnutYQ=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YRkq4u1gUbvJ1nIBEKWF1y9cwLrSD5riwSliA0BqULU=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Ekp8uDF402u3NeDBF3DArmRj7phT7OOCVaW736E1B9s=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Ekp8uDF402u3NeDBF3DArmRj7phT7OOCVaW736E1B9s=</DigestValue>
      </Reference>
      <Reference URI="/xl/sharedStrings.xml?ContentType=application/vnd.openxmlformats-officedocument.spreadsheetml.sharedStrings+xml">
        <DigestMethod Algorithm="http://www.w3.org/2001/04/xmlenc#sha256"/>
        <DigestValue>S4OWDorDrVZ+/aPAFPuApbfPqgeyyqypMCif0wu5PN8=</DigestValue>
      </Reference>
      <Reference URI="/xl/styles.xml?ContentType=application/vnd.openxmlformats-officedocument.spreadsheetml.styles+xml">
        <DigestMethod Algorithm="http://www.w3.org/2001/04/xmlenc#sha256"/>
        <DigestValue>iMpe1rJ8v2wCXfhsGHrW4shrMxHTMfKs7upQxMkUV+8=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k7ixGlkIoBdXJWFpYTo67CmQG7YSEG3y+GbWqgXB9nc=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lAcYVgLjiCHNn6PWQ3dEHXy4v4d8/CTJMa8c5kveyPk=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3ok4AghjKFgO7wSkv+XzL4tyCZ0ODBBTJriLoYq7VaM=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9bGEphZB7283Tu/pb7GMIQFIf/25dHmG3sZ+6e/5H0I=</DigestValue>
      </Reference>
      <Reference URI="/xl/worksheets/sheet1.xml?ContentType=application/vnd.openxmlformats-officedocument.spreadsheetml.worksheet+xml">
        <DigestMethod Algorithm="http://www.w3.org/2001/04/xmlenc#sha256"/>
        <DigestValue>UtRXaAjze+RoPm9Maf4ySGm7VLIs2mME2skV2C4QjdU=</DigestValue>
      </Reference>
      <Reference URI="/xl/worksheets/sheet2.xml?ContentType=application/vnd.openxmlformats-officedocument.spreadsheetml.worksheet+xml">
        <DigestMethod Algorithm="http://www.w3.org/2001/04/xmlenc#sha256"/>
        <DigestValue>bDn4giGh9u+N09OYeWS4VmIW7uLjw86YGBxnzQjIgN0=</DigestValue>
      </Reference>
      <Reference URI="/xl/worksheets/sheet3.xml?ContentType=application/vnd.openxmlformats-officedocument.spreadsheetml.worksheet+xml">
        <DigestMethod Algorithm="http://www.w3.org/2001/04/xmlenc#sha256"/>
        <DigestValue>li9/LnUJS02NZ9XGMxhuq+gdVyRv8IftdbsBGVOoTqU=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2020-11-11T20:25:58Z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Informe trimestral CVN</SignatureComments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2020-11-11T20:25:58Z</xd:SigningTime>
          <xd:SigningCertificate>
            <xd:Cert>
              <xd:CertDigest>
                <DigestMethod Algorithm="http://www.w3.org/2001/04/xmlenc#sha256"/>
                <DigestValue>4w4xrRZOrFeJEhAZn/5EwyKCHEDO9wlaSz7tyAEI/hM=</DigestValue>
              </xd:CertDigest>
              <xd:IssuerSerial>
                <X509IssuerName>C=PY, O=DOCUMENTA S.A., CN=CA-DOCUMENTA S.A., SERIALNUMBER=RUC 80050172-1</X509IssuerName>
                <X509SerialNumber>8391435219648204220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Informe trimestral CVN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AnexoI</vt:lpstr>
      <vt:lpstr>Anexo II</vt:lpstr>
      <vt:lpstr>Anexo III</vt:lpstr>
      <vt:lpstr>'Anexo II'!Área_de_impresión</vt:lpstr>
      <vt:lpstr>'Anexo III'!Área_de_impresión</vt:lpstr>
      <vt:lpstr>AnexoI!Área_de_impresión</vt:lpstr>
    </vt:vector>
  </TitlesOfParts>
  <Company>Amaral &amp; Asociados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kbenitez</dc:creator>
  <cp:lastModifiedBy>USER</cp:lastModifiedBy>
  <cp:lastPrinted>2019-09-20T19:36:43Z</cp:lastPrinted>
  <dcterms:created xsi:type="dcterms:W3CDTF">2008-08-13T18:57:29Z</dcterms:created>
  <dcterms:modified xsi:type="dcterms:W3CDTF">2020-11-11T20:25:08Z</dcterms:modified>
</cp:coreProperties>
</file>